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C:\Users\ssuez\Desktop\NSF\SUSTENTABILIDAD\ENTREGABLES\AVES\ETAPA 2 PRIORIZACIÓN\BENCHMARK\"/>
    </mc:Choice>
  </mc:AlternateContent>
  <xr:revisionPtr revIDLastSave="0" documentId="8_{4D700917-46C7-4B6F-9E0E-B0DE88C3825B}" xr6:coauthVersionLast="45" xr6:coauthVersionMax="45" xr10:uidLastSave="{00000000-0000-0000-0000-000000000000}"/>
  <bookViews>
    <workbookView xWindow="-120" yWindow="-120" windowWidth="20730" windowHeight="11160" xr2:uid="{00000000-000D-0000-FFFF-FFFF00000000}"/>
  </bookViews>
  <sheets>
    <sheet name="BENCHMARK AVES" sheetId="1" r:id="rId1"/>
  </sheets>
  <definedNames>
    <definedName name="_xlnm._FilterDatabase" localSheetId="0" hidden="1">'BENCHMARK AVES'!$A$4:$U$4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T6" i="1" l="1"/>
  <c r="T7" i="1"/>
  <c r="T8" i="1"/>
  <c r="T9" i="1"/>
  <c r="T10" i="1"/>
  <c r="T11" i="1"/>
  <c r="T12" i="1"/>
  <c r="T13" i="1"/>
  <c r="T14" i="1"/>
  <c r="T15" i="1"/>
  <c r="T16"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6" i="1"/>
  <c r="T47" i="1"/>
  <c r="T48" i="1"/>
  <c r="T49" i="1"/>
  <c r="T50" i="1"/>
  <c r="T51" i="1"/>
  <c r="T52" i="1"/>
  <c r="T53" i="1"/>
  <c r="T54" i="1"/>
  <c r="T55" i="1"/>
  <c r="T56" i="1"/>
  <c r="T57" i="1"/>
  <c r="T58" i="1"/>
  <c r="T59" i="1"/>
  <c r="T60" i="1"/>
  <c r="T61" i="1"/>
  <c r="T62" i="1"/>
  <c r="T63" i="1"/>
  <c r="T64" i="1"/>
  <c r="T65" i="1"/>
  <c r="T66" i="1"/>
  <c r="T67" i="1"/>
  <c r="T68" i="1"/>
  <c r="T69" i="1"/>
  <c r="T70" i="1"/>
  <c r="T71" i="1"/>
  <c r="T72" i="1"/>
  <c r="T73" i="1"/>
  <c r="T74" i="1"/>
  <c r="T75" i="1"/>
  <c r="T76" i="1"/>
  <c r="T77" i="1"/>
  <c r="T78" i="1"/>
  <c r="T79" i="1"/>
  <c r="T80" i="1"/>
  <c r="T81" i="1"/>
  <c r="T82" i="1"/>
  <c r="T83" i="1"/>
  <c r="T84"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T116" i="1"/>
  <c r="T117" i="1"/>
  <c r="T118" i="1"/>
  <c r="T119" i="1"/>
  <c r="T120" i="1"/>
  <c r="T121" i="1"/>
  <c r="T122" i="1"/>
  <c r="T123" i="1"/>
  <c r="T124" i="1"/>
  <c r="T125" i="1"/>
  <c r="T126" i="1"/>
  <c r="T127" i="1"/>
  <c r="T128" i="1"/>
  <c r="T129" i="1"/>
  <c r="T130" i="1"/>
  <c r="T131" i="1"/>
  <c r="T132" i="1"/>
  <c r="T133" i="1"/>
  <c r="T134" i="1"/>
  <c r="T135" i="1"/>
  <c r="T136" i="1"/>
  <c r="T137" i="1"/>
  <c r="T138" i="1"/>
  <c r="T139" i="1"/>
  <c r="T140" i="1"/>
  <c r="T141" i="1"/>
  <c r="T142" i="1"/>
  <c r="T143" i="1"/>
  <c r="T144" i="1"/>
  <c r="T145" i="1"/>
  <c r="T146" i="1"/>
  <c r="T147" i="1"/>
  <c r="T148" i="1"/>
  <c r="T149" i="1"/>
  <c r="T150" i="1"/>
  <c r="T151" i="1"/>
  <c r="T152" i="1"/>
  <c r="T153" i="1"/>
  <c r="T154" i="1"/>
  <c r="T155" i="1"/>
  <c r="T156" i="1"/>
  <c r="T157" i="1"/>
  <c r="T158" i="1"/>
  <c r="T159" i="1"/>
  <c r="T160" i="1"/>
  <c r="T161" i="1"/>
  <c r="T162" i="1"/>
  <c r="T163" i="1"/>
  <c r="T164" i="1"/>
  <c r="T165" i="1"/>
  <c r="T166" i="1"/>
  <c r="T167" i="1"/>
  <c r="T168" i="1"/>
  <c r="T169" i="1"/>
  <c r="T170" i="1"/>
  <c r="T171" i="1"/>
  <c r="T172" i="1"/>
  <c r="T173" i="1"/>
  <c r="T174" i="1"/>
  <c r="T175" i="1"/>
  <c r="T176" i="1"/>
  <c r="T177" i="1"/>
  <c r="T178" i="1"/>
  <c r="T179" i="1"/>
  <c r="T180" i="1"/>
  <c r="T181" i="1"/>
  <c r="T182" i="1"/>
  <c r="T183" i="1"/>
  <c r="T184" i="1"/>
  <c r="T185" i="1"/>
  <c r="T186" i="1"/>
  <c r="T187" i="1"/>
  <c r="T188" i="1"/>
  <c r="T189" i="1"/>
  <c r="T190" i="1"/>
  <c r="T191" i="1"/>
  <c r="T192" i="1"/>
  <c r="T193" i="1"/>
  <c r="T194" i="1"/>
  <c r="T195" i="1"/>
  <c r="T196" i="1"/>
  <c r="T197" i="1"/>
  <c r="T198" i="1"/>
  <c r="T199" i="1"/>
  <c r="T200" i="1"/>
  <c r="T201" i="1"/>
  <c r="T202" i="1"/>
  <c r="T203" i="1"/>
  <c r="T204" i="1"/>
  <c r="T205" i="1"/>
  <c r="T206" i="1"/>
  <c r="T207" i="1"/>
  <c r="T208" i="1"/>
  <c r="T209" i="1"/>
  <c r="T210" i="1"/>
  <c r="T211" i="1"/>
  <c r="T212" i="1"/>
  <c r="T213" i="1"/>
  <c r="T214" i="1"/>
  <c r="T215" i="1"/>
  <c r="T216" i="1"/>
  <c r="T217" i="1"/>
  <c r="T218" i="1"/>
  <c r="T219" i="1"/>
  <c r="T220" i="1"/>
  <c r="T221" i="1"/>
  <c r="T222" i="1"/>
  <c r="T223" i="1"/>
  <c r="T224" i="1"/>
  <c r="T225" i="1"/>
  <c r="T226" i="1"/>
  <c r="T227" i="1"/>
  <c r="T228" i="1"/>
  <c r="T229" i="1"/>
  <c r="T230" i="1"/>
  <c r="T231" i="1"/>
  <c r="T232" i="1"/>
  <c r="T233" i="1"/>
  <c r="T234" i="1"/>
  <c r="T235" i="1"/>
  <c r="T236" i="1"/>
  <c r="T237" i="1"/>
  <c r="T238" i="1"/>
  <c r="T239" i="1"/>
  <c r="T240" i="1"/>
  <c r="T241" i="1"/>
  <c r="T242" i="1"/>
  <c r="T243" i="1"/>
  <c r="T244" i="1"/>
  <c r="T245" i="1"/>
  <c r="T246" i="1"/>
  <c r="T247" i="1"/>
  <c r="T248" i="1"/>
  <c r="T249" i="1"/>
  <c r="T250" i="1"/>
  <c r="T251" i="1"/>
  <c r="T252" i="1"/>
  <c r="T253" i="1"/>
  <c r="T254" i="1"/>
  <c r="T255" i="1"/>
  <c r="T256" i="1"/>
  <c r="T257" i="1"/>
  <c r="T258" i="1"/>
  <c r="T259" i="1"/>
  <c r="T260" i="1"/>
  <c r="T261" i="1"/>
  <c r="T262" i="1"/>
  <c r="T263" i="1"/>
  <c r="T264" i="1"/>
  <c r="T265" i="1"/>
  <c r="T266" i="1"/>
  <c r="T267" i="1"/>
  <c r="T268" i="1"/>
  <c r="T269" i="1"/>
  <c r="T270" i="1"/>
  <c r="T271" i="1"/>
  <c r="T272" i="1"/>
  <c r="T273" i="1"/>
  <c r="T274" i="1"/>
  <c r="T275" i="1"/>
  <c r="T276" i="1"/>
  <c r="T277" i="1"/>
  <c r="T278" i="1"/>
  <c r="T279" i="1"/>
  <c r="T280" i="1"/>
  <c r="T281" i="1"/>
  <c r="T282" i="1"/>
  <c r="T283" i="1"/>
  <c r="T284" i="1"/>
  <c r="T285" i="1"/>
  <c r="T286" i="1"/>
  <c r="T287" i="1"/>
  <c r="T288" i="1"/>
  <c r="T289" i="1"/>
  <c r="T290" i="1"/>
  <c r="T291" i="1"/>
  <c r="T292" i="1"/>
  <c r="T293" i="1"/>
  <c r="T294" i="1"/>
  <c r="T295" i="1"/>
  <c r="T296" i="1"/>
  <c r="T297" i="1"/>
  <c r="T298" i="1"/>
  <c r="T299" i="1"/>
  <c r="T300" i="1"/>
  <c r="T301" i="1"/>
  <c r="T302" i="1"/>
  <c r="T303" i="1"/>
  <c r="T304" i="1"/>
  <c r="T305" i="1"/>
  <c r="T306" i="1"/>
  <c r="T307" i="1"/>
  <c r="T308" i="1"/>
  <c r="T309" i="1"/>
  <c r="T310" i="1"/>
  <c r="T311" i="1"/>
  <c r="T312" i="1"/>
  <c r="T313" i="1"/>
  <c r="T314" i="1"/>
  <c r="T315" i="1"/>
  <c r="T316" i="1"/>
  <c r="T317" i="1"/>
  <c r="T318" i="1"/>
  <c r="T319" i="1"/>
  <c r="T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Macarena Ortega</author>
    <author>tc={DFECA643-C5E3-4CE4-963C-DDE376424DC0}</author>
    <author>tc={CBC72505-CC92-4AD2-8D49-2E1E39684F6F}</author>
    <author>tc={B973DF0E-C41C-4A31-B32E-1F71B08D01A0}</author>
    <author>tc={9A7DF5E9-509D-496D-8F48-212078EA6B1F}</author>
    <author>tc={785D3AE1-0C89-455E-AB3C-75BF310ABD81}</author>
    <author>Renzo Boccanegra Pelayo</author>
    <author>tc={A979BE4A-8C33-4222-93BA-32C7481691D3}</author>
    <author>tc={74F1B8FE-9A00-41EC-8B75-5009B073C334}</author>
    <author>tc={7107AAB6-1DC6-4AD5-B3A6-5347820D25F8}</author>
    <author>tc={A3EE2BB5-9692-4B67-A2A7-AFF361744868}</author>
    <author>tc={6053CB1A-CED2-45B9-A2C6-61960CCB1411}</author>
    <author>tc={07C8C8DA-0D7C-479B-9CF0-957ED8F4B013}</author>
  </authors>
  <commentList>
    <comment ref="D26" authorId="0" shapeId="0" xr:uid="{108AB788-85A3-4AFF-A9B0-60B17D15622F}">
      <text>
        <r>
          <rPr>
            <b/>
            <sz val="9"/>
            <color indexed="81"/>
            <rFont val="Tahoma"/>
            <family val="2"/>
          </rPr>
          <t>Macarena Ortega:</t>
        </r>
        <r>
          <rPr>
            <sz val="9"/>
            <color indexed="81"/>
            <rFont val="Tahoma"/>
            <family val="2"/>
          </rPr>
          <t xml:space="preserve">
Recursos Genéticos, no en entradas
</t>
        </r>
      </text>
    </comment>
    <comment ref="G41" authorId="1" shapeId="0" xr:uid="{DFECA643-C5E3-4CE4-963C-DDE376424DC0}">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Y USA</t>
      </text>
    </comment>
    <comment ref="G65" authorId="2" shapeId="0" xr:uid="{CBC72505-CC92-4AD2-8D49-2E1E39684F6F}">
      <text>
        <t>[Comentario encadenado]
Su versión de Excel le permite leer este comentario encadenado; sin embargo, las ediciones que se apliquen se quitarán si el archivo se abre en una versión más reciente de Excel. Más información: https://go.microsoft.com/fwlink/?linkid=870924
Comentario:
    USA Y CHILE, a validar que corresponda a este tema</t>
      </text>
    </comment>
    <comment ref="G100" authorId="3" shapeId="0" xr:uid="{B973DF0E-C41C-4A31-B32E-1F71B08D01A0}">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USA Y UE</t>
      </text>
    </comment>
    <comment ref="G110" authorId="4" shapeId="0" xr:uid="{9A7DF5E9-509D-496D-8F48-212078EA6B1F}">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USA Y UE</t>
      </text>
    </comment>
    <comment ref="G115" authorId="5" shapeId="0" xr:uid="{785D3AE1-0C89-455E-AB3C-75BF310ABD81}">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USA Y UE</t>
      </text>
    </comment>
    <comment ref="C148" authorId="6" shapeId="0" xr:uid="{00000000-0006-0000-0000-000001000000}">
      <text>
        <r>
          <rPr>
            <b/>
            <sz val="9"/>
            <color indexed="81"/>
            <rFont val="Tahoma"/>
            <family val="2"/>
          </rPr>
          <t>Renzo Boccanegra Pelayo:</t>
        </r>
        <r>
          <rPr>
            <sz val="9"/>
            <color indexed="81"/>
            <rFont val="Tahoma"/>
            <family val="2"/>
          </rPr>
          <t xml:space="preserve">
There is adequate availability of sufficient safe drinking water and sanitary facilities for each worker present on the field. If employees live on the farm, they have access to affordable and adequate housing, food and potable water. If charges are made for these, such charges are in accordance with market conditions.</t>
        </r>
      </text>
    </comment>
    <comment ref="C156" authorId="6" shapeId="0" xr:uid="{00000000-0006-0000-0000-000002000000}">
      <text>
        <r>
          <rPr>
            <b/>
            <sz val="9"/>
            <color indexed="81"/>
            <rFont val="Tahoma"/>
            <family val="2"/>
          </rPr>
          <t>Renzo Boccanegra Pelayo:</t>
        </r>
        <r>
          <rPr>
            <sz val="9"/>
            <color indexed="81"/>
            <rFont val="Tahoma"/>
            <family val="2"/>
          </rPr>
          <t xml:space="preserve">
The work week shall be set according to local and national laws, shall be consistent with local industry standards, and shall, at maximum, not routinely exceed 48 hours per week (not including overtime).</t>
        </r>
      </text>
    </comment>
    <comment ref="C164" authorId="6" shapeId="0" xr:uid="{00000000-0006-0000-0000-000003000000}">
      <text>
        <r>
          <rPr>
            <b/>
            <sz val="9"/>
            <color indexed="81"/>
            <rFont val="Tahoma"/>
            <family val="2"/>
          </rPr>
          <t>Renzo Boccanegra Pelayo:</t>
        </r>
        <r>
          <rPr>
            <sz val="9"/>
            <color indexed="81"/>
            <rFont val="Tahoma"/>
            <family val="2"/>
          </rPr>
          <t xml:space="preserve">
There is a system of warnings followed by legally permitted sanctions for workers that do not apply safety requirements.</t>
        </r>
      </text>
    </comment>
    <comment ref="C172" authorId="6" shapeId="0" xr:uid="{00000000-0006-0000-0000-000004000000}">
      <text>
        <r>
          <rPr>
            <b/>
            <sz val="9"/>
            <color indexed="81"/>
            <rFont val="Tahoma"/>
            <family val="2"/>
          </rPr>
          <t>Renzo Boccanegra Pelayo:</t>
        </r>
        <r>
          <rPr>
            <sz val="9"/>
            <color indexed="81"/>
            <rFont val="Tahoma"/>
            <family val="2"/>
          </rPr>
          <t xml:space="preserve">
No workers of any type are required to lodge their identity papers with anyone and no part of their salary, benefits or property is retained, by the owner or any 3rd party, unless permitted by law.</t>
        </r>
      </text>
    </comment>
    <comment ref="F185" authorId="7" shapeId="0" xr:uid="{A979BE4A-8C33-4222-93BA-32C7481691D3}">
      <text>
        <t>[Comentario encadenado]
Su versión de Excel le permite leer este comentario encadenado; sin embargo, las ediciones que se apliquen se quitarán si el archivo se abre en una versión más reciente de Excel. Más información: https://go.microsoft.com/fwlink/?linkid=870924
Comentario:
    No habla de crecimiento profesional y desarrollo de capacidades Standards Map</t>
      </text>
    </comment>
    <comment ref="G185" authorId="8" shapeId="0" xr:uid="{74F1B8FE-9A00-41EC-8B75-5009B073C334}">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Y USA</t>
      </text>
    </comment>
    <comment ref="G225" authorId="9" shapeId="0" xr:uid="{7107AAB6-1DC6-4AD5-B3A6-5347820D25F8}">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USA Y UE</t>
      </text>
    </comment>
    <comment ref="G228" authorId="10" shapeId="0" xr:uid="{A3EE2BB5-9692-4B67-A2A7-AFF361744868}">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USA Y UE</t>
      </text>
    </comment>
    <comment ref="F314" authorId="11" shapeId="0" xr:uid="{6053CB1A-CED2-45B9-A2C6-61960CCB1411}">
      <text>
        <t>[Comentario encadenado]
Su versión de Excel le permite leer este comentario encadenado; sin embargo, las ediciones que se apliquen se quitarán si el archivo se abre en una versión más reciente de Excel. Más información: https://go.microsoft.com/fwlink/?linkid=870924
Comentario:
    No habla de comercio justo Standards Map</t>
      </text>
    </comment>
    <comment ref="G314" authorId="12" shapeId="0" xr:uid="{07C8C8DA-0D7C-479B-9CF0-957ED8F4B013}">
      <text>
        <t>[Comentario encadenado]
Su versión de Excel le permite leer este comentario encadenado; sin embargo, las ediciones que se apliquen se quitarán si el archivo se abre en una versión más reciente de Excel. Más información: https://go.microsoft.com/fwlink/?linkid=870924
Comentario:
    CHILE Y USA</t>
      </text>
    </comment>
  </commentList>
</comments>
</file>

<file path=xl/sharedStrings.xml><?xml version="1.0" encoding="utf-8"?>
<sst xmlns="http://schemas.openxmlformats.org/spreadsheetml/2006/main" count="2513" uniqueCount="681">
  <si>
    <t>Cumplimiento de los requisitos locales de zonificación y áreas protegidas o patrimoniales</t>
  </si>
  <si>
    <t>Cumplimiento de las leyes y regulaciones sociales y ambientales locales.</t>
  </si>
  <si>
    <t>Cumplimiento de las normas y reglamentos ambientales nacionales y regionales.</t>
  </si>
  <si>
    <t>Cumplimiento de convenios y normas sociales y laborales.</t>
  </si>
  <si>
    <t>Verificación de licencia comercial y otros certificados obligatorios</t>
  </si>
  <si>
    <t>Sistema de trazabilidad establecido y monitoreado</t>
  </si>
  <si>
    <t>Proceso y control de producción de alimentos / piensos - Requisitos nutricionales</t>
  </si>
  <si>
    <t>Riesgos de contaminación en la producción de alimentos: contaminación del agua</t>
  </si>
  <si>
    <t>Volumen de suministro de agua, calidad y seguridad garantizadas.</t>
  </si>
  <si>
    <t>Ubicación del sitio / Identificación clara de edificios, áreas de producción y almacenamiento.</t>
  </si>
  <si>
    <t>Cumplimiento de los requisitos legales pertinentes de seguridad alimentaria nacional e internacional.</t>
  </si>
  <si>
    <t>Requisitos técnicos de calidad del producto</t>
  </si>
  <si>
    <t>Política de Calidad</t>
  </si>
  <si>
    <t>Calidad</t>
  </si>
  <si>
    <t>Trazabilidad de insumos / variedades y registros de materiales utilizados.</t>
  </si>
  <si>
    <t>Verificación de certificados y permisos obligatorios</t>
  </si>
  <si>
    <t>Mitigación de riesgos ambientales y sociales y mejora del desempeño</t>
  </si>
  <si>
    <t>Evaluación de condición de suelos</t>
  </si>
  <si>
    <t>Riesgos  e impactos ambientales</t>
  </si>
  <si>
    <t>Evaluación de riesgos e impactos en los niveles de agua de los recursos hídricos utilizados.</t>
  </si>
  <si>
    <t>Evaluación de uso de agua</t>
  </si>
  <si>
    <t>Eficiencia / productividad</t>
  </si>
  <si>
    <t>No discriminación basada en el género</t>
  </si>
  <si>
    <t>Derechos laborales a mujeres</t>
  </si>
  <si>
    <t>Principios generales: temas de género</t>
  </si>
  <si>
    <t>Comités conjuntos y sindicatos</t>
  </si>
  <si>
    <t>No discrimiación a personas con discapacidad</t>
  </si>
  <si>
    <t>No discriminación en el trabajo (OIT 111)</t>
  </si>
  <si>
    <t>Negociación colectiva (OIT 98)</t>
  </si>
  <si>
    <t>Libertad de asociacion (OIT 87)</t>
  </si>
  <si>
    <t>Políticas y procedimientos para abordar las quejas de los trabajadores</t>
  </si>
  <si>
    <t>Salario mínimo</t>
  </si>
  <si>
    <t>Pago a tiempo de salarios y sueldos</t>
  </si>
  <si>
    <t>Uso de contratos por escrito</t>
  </si>
  <si>
    <t>Retención de la documentación de los trabajadores (DNI, pasaporte)</t>
  </si>
  <si>
    <t>Deducciones o tarifas ilegales / excesivas (incluidas las tarifas de reclutamiento)</t>
  </si>
  <si>
    <t>Compensación de horas extras especificadas</t>
  </si>
  <si>
    <t>Derecho al rechazo de horas extras</t>
  </si>
  <si>
    <t>Empleo voluntario / prohibición de trabajos forzados</t>
  </si>
  <si>
    <t>Principios generales: derechos laborales</t>
  </si>
  <si>
    <t>Derechos de trabajadores subcontratados</t>
  </si>
  <si>
    <t>Derechos de trabajadores part time</t>
  </si>
  <si>
    <t>Condiciones de empleo: otros criterios</t>
  </si>
  <si>
    <t>Horas de trabajo y monitoreo de horas extras</t>
  </si>
  <si>
    <t>Horas de trabajo máximas</t>
  </si>
  <si>
    <t>Contrato y empleo de trabajadores jóvenes</t>
  </si>
  <si>
    <t>Mantenimiento de registros de edad de los trabajadores.</t>
  </si>
  <si>
    <t>Trabajo infantil: compliance legal</t>
  </si>
  <si>
    <t>Trabajo infantil y edad mínima (OIT 138)</t>
  </si>
  <si>
    <t>Registros de nómina y recibos de pago</t>
  </si>
  <si>
    <t>Políticas y prácticas de reducción de la fuerza laboral: compliance legal</t>
  </si>
  <si>
    <t>Prácticas de empleo y contratación: compliance legal</t>
  </si>
  <si>
    <t>Exenciones a las horas máximas de trabajo</t>
  </si>
  <si>
    <t>Principios generales: condiciones de empleo</t>
  </si>
  <si>
    <t>Trabajo infantil</t>
  </si>
  <si>
    <t>Criterio para mantención de registros y medidas disciplinarias</t>
  </si>
  <si>
    <t>Prohibición de violencia física e intimidación</t>
  </si>
  <si>
    <t>Enfermería en el sitio de producción</t>
  </si>
  <si>
    <t>Dormitorios y cantinas</t>
  </si>
  <si>
    <t>Trabajadores tienen acceso a instalaciones sanitarias decentes</t>
  </si>
  <si>
    <t>Trabajadores tienen acceso a agua potable</t>
  </si>
  <si>
    <t>Condiciones saludables de trabajo</t>
  </si>
  <si>
    <t>Capacitación en procedimientos ante accidentes</t>
  </si>
  <si>
    <t>Procedimientos de seguridad en el manejo de químicos</t>
  </si>
  <si>
    <t>Kits de primeros auxilios</t>
  </si>
  <si>
    <t>Equipos de protección personal y de seguridad</t>
  </si>
  <si>
    <t>Seguridad en el lugar de trabajo</t>
  </si>
  <si>
    <t xml:space="preserve">Salud y seguridad ocupacional </t>
  </si>
  <si>
    <t xml:space="preserve">Capacitación en asuntos de seguridad </t>
  </si>
  <si>
    <t>Salidas de emergencia y procedimientos de evacuación</t>
  </si>
  <si>
    <t>Seguridad laboral: compliance legal</t>
  </si>
  <si>
    <t>Seguridad laboral (OIT 184)</t>
  </si>
  <si>
    <t>Explotación / acoso sexual</t>
  </si>
  <si>
    <t>Principios generales</t>
  </si>
  <si>
    <t>Los productores deben identificar los derechos consuetudinarios de tenencia</t>
  </si>
  <si>
    <t>Consentimiento libre, previo e informado de las comunidades locales.</t>
  </si>
  <si>
    <t>Inversiones y posibles impactos asociados en los vecinos (*land users)</t>
  </si>
  <si>
    <t>Análisis de impacto en acceso de servicios básicos de actividades locales</t>
  </si>
  <si>
    <t>Análisis de impact en salud y seguridad de actividades locales</t>
  </si>
  <si>
    <t>Mecanismos de reclamo para comunidades</t>
  </si>
  <si>
    <t>Contratación de trabajadores de comunidades locales</t>
  </si>
  <si>
    <t>Derecho y uso de suelos</t>
  </si>
  <si>
    <t>Engagement y participación con comunidades locales</t>
  </si>
  <si>
    <t>Derechos de minorías</t>
  </si>
  <si>
    <t>Derecho de pueblos originarios (Convenio 169 OIT)</t>
  </si>
  <si>
    <t>Promoción / mejora de alojamientos e instalaciones sanitarias</t>
  </si>
  <si>
    <t>Promoción / mejora de educación</t>
  </si>
  <si>
    <t>DDHH básicos y engagements de comunidades locales</t>
  </si>
  <si>
    <t>Monitoreo / reducción de combustibles fósiles</t>
  </si>
  <si>
    <t>Cuantificación de emisiones de GEI</t>
  </si>
  <si>
    <t>Análisis de alternativas de reducción de GEI</t>
  </si>
  <si>
    <t>Monitoreo de GEI</t>
  </si>
  <si>
    <t>Principios generales de uso de energías no renovables</t>
  </si>
  <si>
    <t>Uso de ERNC (solar, eólica, etc)</t>
  </si>
  <si>
    <t>Reduscción de uso de recursos energéticos</t>
  </si>
  <si>
    <t>Otros criterios relacionados con agua</t>
  </si>
  <si>
    <t>Mantenimiento de registros de uso de agua</t>
  </si>
  <si>
    <t>Mantenimiento de humedales naturales</t>
  </si>
  <si>
    <t xml:space="preserve">Monitoreo de uso de agua </t>
  </si>
  <si>
    <t>Calidad de aguas</t>
  </si>
  <si>
    <t>Efectos transfronterizos de contaminación de aguas</t>
  </si>
  <si>
    <t>Contaminación de agua</t>
  </si>
  <si>
    <t>Manejo y tratamiento de aguas residuales</t>
  </si>
  <si>
    <t>Plan de manejo de agua</t>
  </si>
  <si>
    <t>Eliminación de residuos por incineración</t>
  </si>
  <si>
    <t>Disposición de residuos peligrosos</t>
  </si>
  <si>
    <t>Disposición de residuos</t>
  </si>
  <si>
    <t>Escape de residuos químicos, minerales y sustancias orgánicas</t>
  </si>
  <si>
    <t>Residuos no sólidos</t>
  </si>
  <si>
    <t>Reducción / reuso / reciclaje de residuos sólidos</t>
  </si>
  <si>
    <t>Reducción de volúmenes de residuos</t>
  </si>
  <si>
    <t>Tratamiento y uso de residuos sólidos</t>
  </si>
  <si>
    <t>Manejo de residuos: principios generales</t>
  </si>
  <si>
    <t>Tratamiento de animales</t>
  </si>
  <si>
    <t>Análisis de calidad de agua (acuiculturas)</t>
  </si>
  <si>
    <t>Transporte de animales</t>
  </si>
  <si>
    <t>Bienestar animal</t>
  </si>
  <si>
    <t>Medicación animal</t>
  </si>
  <si>
    <t>Criterios especiales en la calidad de piensos animales</t>
  </si>
  <si>
    <t>Alimentación</t>
  </si>
  <si>
    <t>Criterios relacionados con humedales naturales y / o cursos de agua afectados por la producción.</t>
  </si>
  <si>
    <t>Otros criterios relacionados con la biodiversidad.</t>
  </si>
  <si>
    <t>Asentamientos humanos en o cerca de las áreas de producción.</t>
  </si>
  <si>
    <t>Prácticas de post producción (evaluación de impacto - rotación de cultivos)</t>
  </si>
  <si>
    <t>Limpieza de terrenos con fuego / explosivos</t>
  </si>
  <si>
    <t>Riesgos e impactos en los servicios del ecosistema.</t>
  </si>
  <si>
    <t>Áreas legalmente protegidas y reconocidas internacionalmente por su biodiversidad.</t>
  </si>
  <si>
    <t>Prohibición de producción en terrenos con Área de Alta Conservación reconocida por expertos independientes.</t>
  </si>
  <si>
    <t>Áreas de alto valor de conservación</t>
  </si>
  <si>
    <t>Protección de ecosistemas contra especies invasoras.</t>
  </si>
  <si>
    <t>Protección de especies nativas contra especies exóticas invasoras</t>
  </si>
  <si>
    <t>Uso de semillas locales.</t>
  </si>
  <si>
    <t>Acuicultura densidad / diversidad</t>
  </si>
  <si>
    <t xml:space="preserve">Criterios para evitar la contaminación cruzada por enfermedades </t>
  </si>
  <si>
    <t>Impactos en las poblaciones de vida silvestre.</t>
  </si>
  <si>
    <t>Criterios específicos relacionados con especies raras, amenazadas o en peligro de extinción</t>
  </si>
  <si>
    <t>Uso de especies y recursos de vida silvestre.</t>
  </si>
  <si>
    <t>Principios generales: Vida silvestre</t>
  </si>
  <si>
    <t>Evaluación de impacto para la producción / cosecha en curso</t>
  </si>
  <si>
    <t>Protección de especies raras y amenazadas y sus hábitats.</t>
  </si>
  <si>
    <t>Política de evaluación de impacto para nuevas instalaciones / producciones</t>
  </si>
  <si>
    <t xml:space="preserve">Rehabilitación / restauración de ecosistemas </t>
  </si>
  <si>
    <t>Manejo sostenible y uso de los recursos naturales.</t>
  </si>
  <si>
    <t>Criterios para garantizar el cumplimiento de las convenciones internacionales sobre biodiversidad</t>
  </si>
  <si>
    <t>Principios generales: Biodiversidad</t>
  </si>
  <si>
    <t xml:space="preserve">Otros </t>
  </si>
  <si>
    <t>Manejo y monitoreo de variedades genéticamente modificadas OGM</t>
  </si>
  <si>
    <t>Prohibición de OGM / variedades genéticamente modificadas</t>
  </si>
  <si>
    <t>Treatment of waste of chemical substances</t>
  </si>
  <si>
    <t>Almacenamiento / eliminación de sustancias químicas / residuos / etiquetado</t>
  </si>
  <si>
    <t>Variación química para evitar la resistencia a las plagas.</t>
  </si>
  <si>
    <t>Capacitación sobre manipulación y exposición a productos químicos.</t>
  </si>
  <si>
    <t>Productos químicos: aplicación selectiva y dirigida</t>
  </si>
  <si>
    <t>Principios generales: entradas naturales orgánicas</t>
  </si>
  <si>
    <t>Recalibración periódica de equipos de aplicación de agroquímicos</t>
  </si>
  <si>
    <t>Protección de áreas no objetivo del uso de agroquímicos</t>
  </si>
  <si>
    <t>Almacenamiento y limpieza de equipos y contenedores de productos químicos.</t>
  </si>
  <si>
    <t>Etiquetado y almacenamiento de químicos</t>
  </si>
  <si>
    <t>Agroquímicos (fertilizantes, pesticidas, fumigantes del suelo ...)</t>
  </si>
  <si>
    <t>Productos químicos y materiales relacionados: principios generales</t>
  </si>
  <si>
    <t>Capacitación en manejo de plagas</t>
  </si>
  <si>
    <t>Manejo integrado de plagas</t>
  </si>
  <si>
    <t>Lista de productos químicos prohibidos</t>
  </si>
  <si>
    <t>Prohibición de productos químicos o sustancias</t>
  </si>
  <si>
    <t>Productos químicos / insumos orgánicos naturales: principio general</t>
  </si>
  <si>
    <t>Conversión de bosques en tierras productivas</t>
  </si>
  <si>
    <t>Conservación de bosques</t>
  </si>
  <si>
    <t>Prevención / remediación de deforestación</t>
  </si>
  <si>
    <t>Reforestación</t>
  </si>
  <si>
    <t>Compactación de suelos</t>
  </si>
  <si>
    <t>Mejora de suelo por uso de cultivos de cubierta</t>
  </si>
  <si>
    <t>Mantenimiento</t>
  </si>
  <si>
    <t>Preparación de suelo para cultivos específicos</t>
  </si>
  <si>
    <t>Contaminación</t>
  </si>
  <si>
    <t>Nutrientes</t>
  </si>
  <si>
    <t>Conservacion</t>
  </si>
  <si>
    <t>Erosión</t>
  </si>
  <si>
    <t>Calidad: documentación y procedimientos de seguimiento.</t>
  </si>
  <si>
    <t>Eficiencia energética del proceso de producción.</t>
  </si>
  <si>
    <t>Gestión de calidad - Proceso de control documentado</t>
  </si>
  <si>
    <t>Gestión de calidad: objetivos establecidos y supervisados</t>
  </si>
  <si>
    <t>Gestión de calidad: revisión periódica del SGC por parte de la dirección</t>
  </si>
  <si>
    <t>Gestión de calidad: sistema de auditoría interna en funcionamiento</t>
  </si>
  <si>
    <t>Gestión de calidad: seguimiento y gestión de incidencias</t>
  </si>
  <si>
    <t>Gestión de calidad - Acciones correctivas documentadas</t>
  </si>
  <si>
    <t>MEDIO AMBIENTE</t>
  </si>
  <si>
    <t>SOCIAL</t>
  </si>
  <si>
    <t>ADMINISTRACION</t>
  </si>
  <si>
    <t>CALIDAD</t>
  </si>
  <si>
    <t>Especificaciones técnicas de productos manufacturados no alimenticios (8)</t>
  </si>
  <si>
    <t>ETICA</t>
  </si>
  <si>
    <t>DIMENSION STANDARDS MAP</t>
  </si>
  <si>
    <t>Preservación de la biodiversidad</t>
  </si>
  <si>
    <t>Uso eficiente de energía</t>
  </si>
  <si>
    <t>Gestión de emisiones y medición huella de carbono</t>
  </si>
  <si>
    <t>Viabilidad económica del negocio</t>
  </si>
  <si>
    <t>Calidad de producto</t>
  </si>
  <si>
    <t>Calidad de procesos</t>
  </si>
  <si>
    <t>Código de ética</t>
  </si>
  <si>
    <t>Buenas prácticas de competencia justa</t>
  </si>
  <si>
    <t>TEMAS BECHMARK NACIONAL (TESIS JAVIERA)</t>
  </si>
  <si>
    <t>BENCHMARK INTERNACIONAL (TESIS JAVIERA)</t>
  </si>
  <si>
    <t>Gestión de emisiones y huella de carbono</t>
  </si>
  <si>
    <t xml:space="preserve">Tratamiento y reutilización de aguas residuales </t>
  </si>
  <si>
    <t>Desarrollo de capacidades y crecimiento profesional dentro de la empresa</t>
  </si>
  <si>
    <t>Olores y Ruido</t>
  </si>
  <si>
    <t>RIESGOS DE SUSTENTABILIDAD DE NSF</t>
  </si>
  <si>
    <t>Pérdida de biodiversidad
Agotamiento del habitat</t>
  </si>
  <si>
    <t>Energía</t>
  </si>
  <si>
    <t>Desechos</t>
  </si>
  <si>
    <t>Escasez de agua
Contaminación del agua
Consumo de agua</t>
  </si>
  <si>
    <t>Trabajo (Labor)</t>
  </si>
  <si>
    <t>Comercio justo</t>
  </si>
  <si>
    <t>Reclamos del mercado</t>
  </si>
  <si>
    <t>Transparencia de la cadena de suministro
Abastecimiento local</t>
  </si>
  <si>
    <t>Compromiso
Liderazgo Corporativo
Compliance</t>
  </si>
  <si>
    <t>Gestión del agua</t>
  </si>
  <si>
    <t>Bienestar animal
Transporte (animales)</t>
  </si>
  <si>
    <t>Garantizar una vida saludable y promover el bienestar para todos y todas en todas las edades
Conseguir que las ciudades y los asentamientos humanos sean inclusivos, seguros, resilientes y sostenibles
Promover sociedades pacíficas e inclusivas para el desarrollo sostenible, facilitar acceso a la justicia para todos y crear instituciones eficaces, responsables e inclusivas a todos los niveles</t>
  </si>
  <si>
    <t>Poner fin al hambre, conseguir la seguridad alimentaria y una mejor nutrición, y promover la agricultura sostenible
Fomentar el crecimiento económico sostenido, inclusivo y sostenible, el empleo pleno y productivo, y el trabajo decente para todos
Garantizar las pautas de consumo y de producción sostenibles
Fortalecer los medios de ejecución y reavivar la alianza mundial para el desarrollo sostenible</t>
  </si>
  <si>
    <t>ANALISIS COMPARATIVO DE TEMAS SEGÚN FUENTE</t>
  </si>
  <si>
    <t>KNOWLEDGE FOR INNOVATION UE - PILARES DE SUSTENTABILIDAD PARA GANADERÍA SUSTENTABLE</t>
  </si>
  <si>
    <t>Suelo</t>
  </si>
  <si>
    <t>Los Bosque</t>
  </si>
  <si>
    <t>Entradas</t>
  </si>
  <si>
    <t>Biodiversidad</t>
  </si>
  <si>
    <t>Ganado</t>
  </si>
  <si>
    <t>Residuos</t>
  </si>
  <si>
    <t>Agua</t>
  </si>
  <si>
    <t>Clima-Carbono</t>
  </si>
  <si>
    <t>DDHH y Comunidades Locales</t>
  </si>
  <si>
    <t>Prácticas laborales: condiciones de trabajo y protección social</t>
  </si>
  <si>
    <t>Prácticas laborales: empleo y relaciones laborales</t>
  </si>
  <si>
    <t>Prácticas laborales: desarrollo humano y diálogo social</t>
  </si>
  <si>
    <t>Viabilidad económica</t>
  </si>
  <si>
    <t>Gestión de la sostenibilidad</t>
  </si>
  <si>
    <t>Responsabilidades de la cadena de suministro</t>
  </si>
  <si>
    <t>Gesión de calidad de producto / servicio</t>
  </si>
  <si>
    <t>Sistemas de gestión de alimentos / piensos</t>
  </si>
  <si>
    <t>Principios y criterios de anticorrupción y soborno</t>
  </si>
  <si>
    <t xml:space="preserve">Cumplimiento de la legislación nacional, e internacional </t>
  </si>
  <si>
    <t>TEMAS STANDARDS MAP</t>
  </si>
  <si>
    <t>SUBTEMAS STANDARDS MAP</t>
  </si>
  <si>
    <t>auditorías de sustentabilidad</t>
  </si>
  <si>
    <t>Insumos más responsables
Insumos responsables</t>
  </si>
  <si>
    <t>Agotamiento del hábitat</t>
  </si>
  <si>
    <t>Contaminación del agua</t>
  </si>
  <si>
    <t>Consumo de agua</t>
  </si>
  <si>
    <t>Emisiones GEI</t>
  </si>
  <si>
    <t xml:space="preserve">Liderazgo corporativo
</t>
  </si>
  <si>
    <t xml:space="preserve">Compliance
</t>
  </si>
  <si>
    <t>Abastecimientp local</t>
  </si>
  <si>
    <t>Conseguir que las ciudades y los asentamientos humanos sean inclusivos, seguros, resilientes y sostenibles</t>
  </si>
  <si>
    <t>Promover sociedades pacíficas e inclusivas para el desarrollo sostenible, facilitar acceso a la justicia para todos y crear instituciones eficaces, responsables e inclusivas a todos los niveles</t>
  </si>
  <si>
    <t>uso más eficiente de los recursos naturales por cada unidad de alimento animal producido, manteniendo o aumentando la producción</t>
  </si>
  <si>
    <t>Mejorar los impactos ambientales, incluida la intensidad de emisión de gases de efecto invernadero (especialmente metano y óxido nitroso) a través de la eficiencia de producción y disminución de la contaminación del aire, el agua y el suelo (amoníaco, nitrato, fósforo, etc</t>
  </si>
  <si>
    <t>Implementar prácticas para mejorar la calidad del aire</t>
  </si>
  <si>
    <t>Administrar el estiércol de manera que garantice el reciclaje de nutrientes y energía, y minimice la liberación de gases con un alto potencial a nivel global de calentamiento</t>
  </si>
  <si>
    <t>Utilizar, cuando corresponda, sistemas de pastoreo eficientes</t>
  </si>
  <si>
    <t>Utilizar dispositivos y prácticas de ahorro de energía y fomentar el uso de energías renovables</t>
  </si>
  <si>
    <t>Asegurar el mantenimiento o la mejora de la salud y fertilidad del suelo</t>
  </si>
  <si>
    <t>Mantener o mejorar la biodiversidad, respetar los ecosistemas y el paisaje cultural</t>
  </si>
  <si>
    <t>Enfocar el abastecimiento sostenible e innovación para minimizar los impactos ambientales y sociales de los alimentos / piensos importados</t>
  </si>
  <si>
    <t>Reducir el desperdicio y maximizar las oportunidades para reutilizarlo y reciclarlo</t>
  </si>
  <si>
    <t>Mejorar y mantener las sociedades y comunidades donde se producen productos alimenticios para los animales</t>
  </si>
  <si>
    <t>Salvaguardar la salud, el bienestar y los derechos sociales de los trabajadores, los administradores de planteles y sus familias. Buen trabajo y las condiciones sociales son válidas independientemente del género, edad, religión, nacionalidad, etnia, preferencias personales o convicción.</t>
  </si>
  <si>
    <t>Garantizar la seguridad alimentaria y la salud pública</t>
  </si>
  <si>
    <t>Mejorar y salvaguardar la salud y el bienestar de los animales</t>
  </si>
  <si>
    <t>Permitir la producción de alimentos económicamente viables a lo largo de la cadena alimentaria, al tiempo que se logran los objetivos sociales y ecológicos</t>
  </si>
  <si>
    <t>Asegurar que las operaciones pecuarias obtengan una parte justa de las ganancias obtenidas en la cadena alimentaria</t>
  </si>
  <si>
    <t>Apoyar la capacidad de los productores para invertir en mejoras de sustentabilidad</t>
  </si>
  <si>
    <t>Adoptar innovación y enfoques que ayuden a los productores a enfrentar la volatilidad del mercado y, por lo tanto, los precios de los productos e ingresos</t>
  </si>
  <si>
    <t>Condiciones laborales y seguridad en el trabajo</t>
  </si>
  <si>
    <t xml:space="preserve"> </t>
  </si>
  <si>
    <t xml:space="preserve">       </t>
  </si>
  <si>
    <t>Guía para la Gestión Social y Ambiental de una Agricultura Sustentable FAO</t>
  </si>
  <si>
    <t>Bienestar Animal</t>
  </si>
  <si>
    <t>Tratamiento de purines
Gestión de Otros Residuos</t>
  </si>
  <si>
    <t>Gestión de residuos</t>
  </si>
  <si>
    <t>Gestión de Comunidades</t>
  </si>
  <si>
    <t>Desarrollo de capacidades y crecimiento profesional del personal</t>
  </si>
  <si>
    <t>Manejo y conservación de suelos - Principios generales</t>
  </si>
  <si>
    <t>Principios Generales</t>
  </si>
  <si>
    <t xml:space="preserve">Manejo y conservación de suelos </t>
  </si>
  <si>
    <t>Bioseguridad</t>
  </si>
  <si>
    <t>Recursos Genéticos Ganaderos</t>
  </si>
  <si>
    <t>trabajo decente</t>
  </si>
  <si>
    <t>Equidad de género</t>
  </si>
  <si>
    <t>Pueblos originarios y patrimonio cultural</t>
  </si>
  <si>
    <t>Sustentabilidad de cadena de suministro
Insumos responsables</t>
  </si>
  <si>
    <t>Protocolo Agricultura Sustentable ODEPA</t>
  </si>
  <si>
    <t>Monitoreo y Uso del Recursos Hídrico</t>
  </si>
  <si>
    <t>Respeto de los Derechos Humanos, Condiciones de Trabajo y Protección Social</t>
  </si>
  <si>
    <t>Manejo de Residuos</t>
  </si>
  <si>
    <t>Manejo y Aplicación de Agroquímicos</t>
  </si>
  <si>
    <t>Gestión de la Inocuidad y Trazabilidad</t>
  </si>
  <si>
    <t>Relación con las comunidades locales</t>
  </si>
  <si>
    <t>Gestión de la Biovidervidad y Principios Ecosistémicos</t>
  </si>
  <si>
    <t>Gestión Energética</t>
  </si>
  <si>
    <t>Manejo y Conservación del Suelo</t>
  </si>
  <si>
    <t>Aseguramiento de la sanidad y bienestar animal</t>
  </si>
  <si>
    <t>Estándar SQF</t>
  </si>
  <si>
    <t>GlobalG.A.P para aves de engorda</t>
  </si>
  <si>
    <t>WFTO Guarantee System</t>
  </si>
  <si>
    <t>Poultry CARE Standard</t>
  </si>
  <si>
    <t>Sustainability Accounting Standard MEAT, POULTRY &amp; DAIRY</t>
  </si>
  <si>
    <t>Cuidado del medio ambiente</t>
  </si>
  <si>
    <t>Contaminacion</t>
  </si>
  <si>
    <t>Principios de conversión de tierras agrícolas a fines no agrícolas</t>
  </si>
  <si>
    <t>Lista de productos químicos autorizados</t>
  </si>
  <si>
    <t>Productos químicos y materiales relacionados: principio general</t>
  </si>
  <si>
    <t>Almacenamiento y etiquetado de productos químicos</t>
  </si>
  <si>
    <t>Químicos de producción / proceso (industrias extractivas, limpieza, fabricación de alimentos y no alimentos)</t>
  </si>
  <si>
    <t>ENTRADAS NATURALES ORGÁNICAS: principio general</t>
  </si>
  <si>
    <t>Equipamiento / entrenamiento</t>
  </si>
  <si>
    <t>Almacenamiento / eliminación de sustancias químicas / residuos / etiquetad</t>
  </si>
  <si>
    <t>Tratamiento de residuos de sustancias químicas.</t>
  </si>
  <si>
    <t>Criterios relacionados con el uso y manejo de productos químicos peligrosos.</t>
  </si>
  <si>
    <t>BIODIVERSIDAD: principio general</t>
  </si>
  <si>
    <t>Política de evaluación de impacto para nueva producción.</t>
  </si>
  <si>
    <t>VIDA SILVESTRE: principio general</t>
  </si>
  <si>
    <t>Impactos en las poblaciones de vida silvestre</t>
  </si>
  <si>
    <t>Protección de zonas de biodiversidad a través de apartados</t>
  </si>
  <si>
    <t>Nichos ecológicos / corredores</t>
  </si>
  <si>
    <t>Criterios para evitar la contaminación cruzada por enfermedades del cultivo</t>
  </si>
  <si>
    <t>Uso de suelo e Impacto ecologico</t>
  </si>
  <si>
    <t>Criterios relacionados con humedales naturales y / o cursos de agua afectados por la producción</t>
  </si>
  <si>
    <t>ANIMALES - GANADO: principio general</t>
  </si>
  <si>
    <t>Cría</t>
  </si>
  <si>
    <t>Política de abastecimiento responsable de alimentos para animales</t>
  </si>
  <si>
    <t>Políticas y prácticas de cuidado y bienestar de las aves de corral.</t>
  </si>
  <si>
    <t>Criterios especiales de calidad de los piensos.</t>
  </si>
  <si>
    <t>Criterios relacionados con la medicación en animales.</t>
  </si>
  <si>
    <t>Manejo y transporte de aves de corral</t>
  </si>
  <si>
    <t>Uso de Antibioticos en produccion Animal</t>
  </si>
  <si>
    <t>Procedimientos para prevenir la propagación de enfermedades animales.</t>
  </si>
  <si>
    <t>Bioseguridad y protocolos de preparación para emergencias</t>
  </si>
  <si>
    <t>Criterios generales relacionados con el bienestar de los animales.</t>
  </si>
  <si>
    <t>Cuidado y Bienestar animal</t>
  </si>
  <si>
    <t>Criterios relacionados con el transporte de animales.</t>
  </si>
  <si>
    <t>Criterios relacionados con el sacrificio (proceso de sacrificio; edad mínima y)</t>
  </si>
  <si>
    <t>Basura / estiércol</t>
  </si>
  <si>
    <t>Densidad de stock (ganado)</t>
  </si>
  <si>
    <t>Acceso exterior (ganado)</t>
  </si>
  <si>
    <t>Condiciones ambientales y de vivienda.</t>
  </si>
  <si>
    <t>Alojamiento de animales</t>
  </si>
  <si>
    <t>Acuicultura: análisis de la calidad del agua.</t>
  </si>
  <si>
    <t>Otros criterios relacionados con el tratamiento de animales.</t>
  </si>
  <si>
    <t>Capacitación para el cuidado de animales de empleados y productores.</t>
  </si>
  <si>
    <t>GESTIÓN DE RESIDUOS: principio general</t>
  </si>
  <si>
    <t>Gestion de residuos</t>
  </si>
  <si>
    <t>Tratamiento y uso de residuos sólidos.</t>
  </si>
  <si>
    <t>Monitoreo y medición de volúmenes de residuos sólidos.</t>
  </si>
  <si>
    <t>Calificación para reducir los volúmenes de residuos sólidos</t>
  </si>
  <si>
    <t>Reducción de desechos sólidos / reutilización / reciclaje</t>
  </si>
  <si>
    <t>Criterios relacionados con la segregación de residuos.</t>
  </si>
  <si>
    <t>Escorrentía de residuos químicos, minerales y sustancias orgánicas.</t>
  </si>
  <si>
    <t>La contaminación del aire</t>
  </si>
  <si>
    <t>Ruido, olor y otras molestias por contaminación.</t>
  </si>
  <si>
    <t>Compostaje</t>
  </si>
  <si>
    <t>Embalaje de residuos</t>
  </si>
  <si>
    <t>Eliminación de residuos (incluidos residuos sólidos, residuos no sólidos, residuos peligrosos)</t>
  </si>
  <si>
    <t>Eliminación de residuos peligrosos.</t>
  </si>
  <si>
    <t>Manejo / disposición de residuos por parte de terceros.</t>
  </si>
  <si>
    <t>Otros criterios relacionados con la gestión de residuos.</t>
  </si>
  <si>
    <t>USO Y GESTIÓN DEL AGUA: principio general</t>
  </si>
  <si>
    <t>Recursos de tierra y agua</t>
  </si>
  <si>
    <t>Extraccion de agua</t>
  </si>
  <si>
    <t>Plan de gestión del agua</t>
  </si>
  <si>
    <t>Dependencias de agua</t>
  </si>
  <si>
    <t>Uso del agua, reducción, incluida la reutilización y el reciclaje.</t>
  </si>
  <si>
    <t>Manejo / tratamiento de aguas residuales</t>
  </si>
  <si>
    <t>Contaminación del agua / contaminación</t>
  </si>
  <si>
    <t>Calidad del agua</t>
  </si>
  <si>
    <t>Eliminación / almacenamiento de agua</t>
  </si>
  <si>
    <t>Monitoreo del uso del agua.</t>
  </si>
  <si>
    <t>Otros criterios relacionados con el agua.</t>
  </si>
  <si>
    <t xml:space="preserve">USO Y GESTIÓN DE ENERGÍA: principio general  </t>
  </si>
  <si>
    <t>Manejo de Energia</t>
  </si>
  <si>
    <t>Reducir el uso de los recursos energéticos.</t>
  </si>
  <si>
    <t>Reduccion de energia</t>
  </si>
  <si>
    <t>Uso de energías no renovables: principio general</t>
  </si>
  <si>
    <t>POLÍTICAS DE CARBONO: principio general</t>
  </si>
  <si>
    <t>Secuestro de carbono y emisiones de gases de efecto invernadero.</t>
  </si>
  <si>
    <t>Monitoreo de emisiones de GEI</t>
  </si>
  <si>
    <t xml:space="preserve">
Emisiones de gases de efecto invernadero</t>
  </si>
  <si>
    <t>DERECHOS HUMANOS Y COMUNIDADES LOCALES: principio general</t>
  </si>
  <si>
    <t>Apoyo a la Comunidad Local</t>
  </si>
  <si>
    <t xml:space="preserve"> Prácticas que ponen en peligro la seguridad alimentaria.</t>
  </si>
  <si>
    <t>Promoción / mejora de la educación</t>
  </si>
  <si>
    <t>Planificación de negocios y sucesiones</t>
  </si>
  <si>
    <t>Promoción / mejoramiento de viviendas e instalaciones sanitarias</t>
  </si>
  <si>
    <t xml:space="preserve">Arte local, arquitectura y / o patrimonio cultural en diseño / con fines comerciales </t>
  </si>
  <si>
    <t xml:space="preserve"> Compra de materiales, bienes, productos y servicios locales. </t>
  </si>
  <si>
    <t xml:space="preserve"> Prácticas de producción tradicional y cultural.</t>
  </si>
  <si>
    <t>CONDICIONES DE TRABAJO: principio general</t>
  </si>
  <si>
    <t>Uso de antibioticos</t>
  </si>
  <si>
    <t>Seguridad en el trabajo (OIT 184)</t>
  </si>
  <si>
    <t>Salud y seguridad ocupacional</t>
  </si>
  <si>
    <t>Seguridad en el trabajo - cumplimiento legal</t>
  </si>
  <si>
    <t>Seguridad de equipos eléctricos</t>
  </si>
  <si>
    <t>Preparación para incendios (simulacros, equipos, letreros)</t>
  </si>
  <si>
    <t>Salidas de emergencia y procedimientos de evacuación.</t>
  </si>
  <si>
    <t>Capacitación en temas de seguridad.</t>
  </si>
  <si>
    <t>Lugar de trabajo seguro</t>
  </si>
  <si>
    <t>Equipos de seguridad y equipos de protección personal.</t>
  </si>
  <si>
    <t>Seguridad de maquinaria / equipo</t>
  </si>
  <si>
    <t>Botiquines de primeros auxilios</t>
  </si>
  <si>
    <t>Procedimientos de seguridad para el manejo de productos químicos.</t>
  </si>
  <si>
    <t>Monitoreo de registros de accidentes.</t>
  </si>
  <si>
    <t>Capacitación de trabajadores sobre procedimientos para enfrentar accidentes.</t>
  </si>
  <si>
    <t>Condiciones de trabajo saludables</t>
  </si>
  <si>
    <t>Acceso de los trabajadores al agua potable.</t>
  </si>
  <si>
    <t>Acceso de los trabajadores a instalaciones sanitarias decentes, etc.</t>
  </si>
  <si>
    <t>Condiciones del lugar de trabajo (calidad del aire, luz, ruido)</t>
  </si>
  <si>
    <t>Dormitorios y comedores</t>
  </si>
  <si>
    <t>Prohibición de la violencia física, intimidación.</t>
  </si>
  <si>
    <t>Peores formas de trabajo infantil (OIT 182)</t>
  </si>
  <si>
    <t>Otros criterios relacionados con las condiciones de trabajo</t>
  </si>
  <si>
    <t>Ambiente de trabajo seguro</t>
  </si>
  <si>
    <t>DÍAS DE SALIDA: política general (días festivos, vacaciones anuales ...)</t>
  </si>
  <si>
    <t>Compensación justa y trato</t>
  </si>
  <si>
    <t>Política de cumplimiento legal del trabajo infantil</t>
  </si>
  <si>
    <t>Política de remediación del trabajo infantil</t>
  </si>
  <si>
    <t>Contratación y empleo de trabajadores jóvenes.</t>
  </si>
  <si>
    <t>Igualdad de remuneración (OIT 100)</t>
  </si>
  <si>
    <t>Horas máximas de trabajo</t>
  </si>
  <si>
    <t>Otros criterios relativos a las condiciones de empleo.</t>
  </si>
  <si>
    <t>Derechos de los trabajadores a tiempo parcial / por contrato</t>
  </si>
  <si>
    <t>Derechos de los trabajadores subcontratados</t>
  </si>
  <si>
    <t>DERECHOS LABORALES Y LABORALES: principio general</t>
  </si>
  <si>
    <t>Empleo voluntario - Sin trabajo forzoso (OIT 29 y 105)</t>
  </si>
  <si>
    <t>Derecho a rechazar horas extras</t>
  </si>
  <si>
    <t>Compensación por horas extras requerida / especificada</t>
  </si>
  <si>
    <t>Uso del trabajo penitenciario.</t>
  </si>
  <si>
    <t>Plantilla / formato para los términos de los contratos laborales</t>
  </si>
  <si>
    <t>Uso de contratos en forma escrita.</t>
  </si>
  <si>
    <t>Pago oportuno de salarios</t>
  </si>
  <si>
    <t>Salario digno</t>
  </si>
  <si>
    <t>Libertad de asociación (OIT 87)</t>
  </si>
  <si>
    <t>No discriminación de personas con discapacidad.</t>
  </si>
  <si>
    <t>Acceso de los trabajadores a programas de capacitación.</t>
  </si>
  <si>
    <t>Programas de aprendizaje para trabajadores jóvenes.</t>
  </si>
  <si>
    <t>Formación de la representación de los trabajadores en países donde no está respaldada por la legislación.</t>
  </si>
  <si>
    <t>Conciencia de los trabajadores sobre los procedimientos y las mejores prácticas.</t>
  </si>
  <si>
    <t>Políticas y procedimientos para controlar la satisfacción de los trabajadores.</t>
  </si>
  <si>
    <t>Otros criterios relacionados con el empoderamiento de los trabajadores.</t>
  </si>
  <si>
    <t>Políticas de género y mejores prácticas</t>
  </si>
  <si>
    <t>Acceso de las mujeres a los servicios de salud y seguridad.</t>
  </si>
  <si>
    <t>Los derechos de las mujeres en el trabajo.</t>
  </si>
  <si>
    <t>Días de licencia por maternidad / paternidad</t>
  </si>
  <si>
    <t>Oportunidades de crecimiento y desarrollo.</t>
  </si>
  <si>
    <t>VIABILIDAD ECONÓMICA: principio general</t>
  </si>
  <si>
    <t>Competición justa</t>
  </si>
  <si>
    <t>Eficiencia de producción / productividad</t>
  </si>
  <si>
    <t>Productividad animal</t>
  </si>
  <si>
    <t>Diversificación de operaciones comerciales.</t>
  </si>
  <si>
    <t>Plan de gestión de sostenibilidad a largo plazo / mejora continua</t>
  </si>
  <si>
    <t>Capacitación del personal en temas de sostenibilidad.</t>
  </si>
  <si>
    <t>Evaluación del uso del agua.</t>
  </si>
  <si>
    <t>Evaluación de riesgos e impactos en la calidad del agua de los recursos hídricos utilizados.</t>
  </si>
  <si>
    <t>Riesgos e impactos ambientales.</t>
  </si>
  <si>
    <t>Evaluación de la condición del suelo.</t>
  </si>
  <si>
    <t>Evaluación de los riesgos e impactos de la biodiversidad.</t>
  </si>
  <si>
    <t>Informar y hacer públicos los sistemas de gestión de E&amp;S</t>
  </si>
  <si>
    <t>Sistema de gestión de Seguridad y Salud en el Trabajo (OHS)</t>
  </si>
  <si>
    <t>Política de responsabilidad social corporativa</t>
  </si>
  <si>
    <t>Sistema de control interno</t>
  </si>
  <si>
    <t>Mapeo de partes interesadas de la cadena de suministro</t>
  </si>
  <si>
    <t>Impactos ambientales y sociales de las cadenas de suministro de animales</t>
  </si>
  <si>
    <t>Uso de precio premium</t>
  </si>
  <si>
    <t>Establecimiento de contratos con comerciantes</t>
  </si>
  <si>
    <t>Estrategia a largo plazo</t>
  </si>
  <si>
    <t>Responsabilidad de la cadena de suministro (más allá de la producción primaria)</t>
  </si>
  <si>
    <t>Impactos ambientales y sociales de las cadenas de suministro de animales. 
Riesgos ambientales en las cadenas de suministro de alimentos para animales</t>
  </si>
  <si>
    <t>Trazabilidad de insumos / variedades y registros de materiales utilizados</t>
  </si>
  <si>
    <t>Infraestructura (transporte, almacenamiento, laboratorios de prueba y)</t>
  </si>
  <si>
    <t>Políticas que alienten a clientes, personal y proveedores a considerar cuestiones de sostenibilidad</t>
  </si>
  <si>
    <t>Organización y gestión del grupo (por ejemplo, cooperativas)</t>
  </si>
  <si>
    <t>Política de calidad</t>
  </si>
  <si>
    <t>Calidad: cumplimiento de la legislación nacional e internacional.</t>
  </si>
  <si>
    <t>Calidad: evaluación de riesgos y procedimientos de control de peligros.</t>
  </si>
  <si>
    <t>Seguridad del producto (excluida la seguridad alimentaria)</t>
  </si>
  <si>
    <t>Prueba de calidad de insumos para producción</t>
  </si>
  <si>
    <t>Prueba de calidad de productos semifinales</t>
  </si>
  <si>
    <t>Prueba de calidad de productos finales</t>
  </si>
  <si>
    <t>Política de embalaje y transporte de productos.</t>
  </si>
  <si>
    <t>Gestión de calidad - Manual de calidad disponible para el personal / trabajadores</t>
  </si>
  <si>
    <t>Gestión de calidad: proceso de control documentado</t>
  </si>
  <si>
    <t>Gestión de calidad: trazabilidad y mantenimiento de registros</t>
  </si>
  <si>
    <t>Gestión de calidad: enfoque al cliente e indicadores de rendimiento</t>
  </si>
  <si>
    <t>Gestión de calidad: sistema de gestión de reclamaciones</t>
  </si>
  <si>
    <t>Gestión de calidad: mantenimiento de registros de quejas</t>
  </si>
  <si>
    <t>Gestión de calidad: acciones correctivas documentadas</t>
  </si>
  <si>
    <t>Gestión de calidad: sistema de compras y aprobación de proveedores implementado</t>
  </si>
  <si>
    <t>Determinación de procesos, sus interacciones y elementos críticos.</t>
  </si>
  <si>
    <t>Establecimiento e implementación del programa de requisitos previos</t>
  </si>
  <si>
    <t>Establecimiento e implementación del plan HACCP</t>
  </si>
  <si>
    <t>Materia prima, especificaciones de productos intermedios y finales</t>
  </si>
  <si>
    <t>Política documentada y objetivos relacionados de inocuidad de alimentos / piensos</t>
  </si>
  <si>
    <t>Procedimientos requeridos documentados e instrucciones sobre seguridad de alimentos / piensos</t>
  </si>
  <si>
    <t>Otros documentos para garantizar el funcionamiento eficaz del sistema de gestión de alimentos / piensos</t>
  </si>
  <si>
    <t>Política de comunicación hacia los trabajadores sobre la importancia de garantizar la seguridad de los alimentos / piensos</t>
  </si>
  <si>
    <t>Establecimiento de un equipo multidisciplinario de HACCP</t>
  </si>
  <si>
    <t>Nombramiento y capacitación del líder del equipo HACCP</t>
  </si>
  <si>
    <t>Procedimiento para gestionar quejas</t>
  </si>
  <si>
    <t>Formación y educación establecidas y documentadas sobre la gestión de inocuidad de alimentos / piensos</t>
  </si>
  <si>
    <t>Instalaciones para la higiene del personal.</t>
  </si>
  <si>
    <t>Ropa protectora</t>
  </si>
  <si>
    <t>Exámenes médicos</t>
  </si>
  <si>
    <t>Los sitios son aptos para la producción segura de alimentos / piensos</t>
  </si>
  <si>
    <t>Instalaciones para comer / beber separadas de las áreas de producción.</t>
  </si>
  <si>
    <t>Acceso controlado al sitio con instrucciones de higiene claramente comunicadas.</t>
  </si>
  <si>
    <t>Condiciones de almacenamiento, requisitos de higiene y procesos de verificación.</t>
  </si>
  <si>
    <t>Almacenamiento de productos químicos incl. instalaciones de almacenamiento, accesibilidad y manejo por parte del personal</t>
  </si>
  <si>
    <t>Definición e implementación documentada de un programa de mantenimiento completo y adecuado.</t>
  </si>
  <si>
    <t>Programa de limpieza adecuado y completo para todos los sitios, edificios, áreas y equipos.</t>
  </si>
  <si>
    <t>Utensilios de cosecha / procesamiento de alimentos limpios, desinfectados, desinfectados, mantenidos y protegidos de la contaminación.</t>
  </si>
  <si>
    <t>Uso adecuado y legal de agentes de limpieza y / o desinfección para la seguridad de alimentos / piensos</t>
  </si>
  <si>
    <t>Implementación de un programa de control de plagas adecuado y completo.</t>
  </si>
  <si>
    <t>Calificación de personas internas y externas aseguradas</t>
  </si>
  <si>
    <t>Sistema de gestión de residuos</t>
  </si>
  <si>
    <t>Drenaje de aguas residuales, descarga, reutilización, procesos de reciclaje.</t>
  </si>
  <si>
    <t>Procedimientos de transporte del producto.</t>
  </si>
  <si>
    <t>Aseguramiento de que los riesgos relacionados con la cosecha, manipulación, procesamiento, transporte y envasado de alimentos / piensos se identifican y controlan</t>
  </si>
  <si>
    <t>Protección de envases de productos cosechados / semiprocesados ​​contra la contaminación</t>
  </si>
  <si>
    <t>Tratamiento de productos cosechados / semiprocesados ​​/ finales antes de la venta minorista</t>
  </si>
  <si>
    <t>Riesgos de contaminación en la producción de alimentos. Inspección de cuerpos extraños de vidrio y madera.</t>
  </si>
  <si>
    <t>Riesgos de contaminación en la producción de alimentos. Contaminación del agua.</t>
  </si>
  <si>
    <t>Riesgos de contaminación en la producción de alimentos: cuerpo extraño</t>
  </si>
  <si>
    <t>Manipulación de productos alimenticios: política general</t>
  </si>
  <si>
    <t>Principio general sobre refrigeración, almacenamiento y transporte.</t>
  </si>
  <si>
    <t>Procedimientos de manejo de alérgenos.</t>
  </si>
  <si>
    <t>Modelo de preservación de identidad</t>
  </si>
  <si>
    <t>Modelo de segregación</t>
  </si>
  <si>
    <t>Modelo de balance de masa</t>
  </si>
  <si>
    <t>Procedimientos para garantizar que la formulación de productos no presente ningún riesgo para la seguridad de los alimentos / piensos</t>
  </si>
  <si>
    <t>Registrar información sobre productos y proveedores recibidos</t>
  </si>
  <si>
    <t>Política de retiro del producto</t>
  </si>
  <si>
    <t>Procedimiento de gestión y corrección de no conformidades.</t>
  </si>
  <si>
    <t>Todos los peligros potenciales identificados</t>
  </si>
  <si>
    <t>Determinación de PCC</t>
  </si>
  <si>
    <t>Límites críticos establecidos</t>
  </si>
  <si>
    <t>Establecimiento de procedimientos de monitoreo para PCC</t>
  </si>
  <si>
    <t>Establecimiento de acciones correctivas.</t>
  </si>
  <si>
    <t>Verificación del plan HACCP incluyendo frecuencia</t>
  </si>
  <si>
    <t>Registros para demostrar el control de peligros</t>
  </si>
  <si>
    <t>Procedimientos de muestreo para mercancías entrantes, productos terminados y productos durante la producción.</t>
  </si>
  <si>
    <t>Proceso y control de producción de alimentos. Análisis y pruebas de productos.</t>
  </si>
  <si>
    <t>Proceso de producción de alimentos y control - Procedimientos de control de cantidad</t>
  </si>
  <si>
    <t>Mantenimiento y calibración de equipos de medición.</t>
  </si>
  <si>
    <t xml:space="preserve">Ética - Principio general </t>
  </si>
  <si>
    <t xml:space="preserve">Facilitación de la implementación de auditorías y movilidad de auditores. </t>
  </si>
  <si>
    <t xml:space="preserve">Requisitos para mantener registros de acusaciones de soborno o corrupción. </t>
  </si>
  <si>
    <t xml:space="preserve">Cumplimiento de las convenciones y normas sociales y laborales. </t>
  </si>
  <si>
    <t xml:space="preserve">Cumplimiento de las normas y reglamentos ambientales nacionales y regionales. </t>
  </si>
  <si>
    <t xml:space="preserve"> Respeto de los derechos culturales y religiosos. </t>
  </si>
  <si>
    <t>UN Global Compact - Pacto Global</t>
  </si>
  <si>
    <t>Suelos: principios básicos</t>
  </si>
  <si>
    <t>Calidad de suelos</t>
  </si>
  <si>
    <t>Nutrientes del suelo</t>
  </si>
  <si>
    <t>Contaminación del suelo</t>
  </si>
  <si>
    <t>Mantenimiento del suelo</t>
  </si>
  <si>
    <t>Bosques</t>
  </si>
  <si>
    <t>Aspectos generales</t>
  </si>
  <si>
    <t>Conversión de tierras agricolas hacia actividades no agricoles</t>
  </si>
  <si>
    <t>Medioambiente</t>
  </si>
  <si>
    <t>Sustancias químicas/naturales: principios generales</t>
  </si>
  <si>
    <t>Listado de sustancias prohibidas</t>
  </si>
  <si>
    <t>Listado de sustancias autorizadas</t>
  </si>
  <si>
    <t>Agroquimicos</t>
  </si>
  <si>
    <t>Sustancias químicas y material asociado</t>
  </si>
  <si>
    <t>Almacenamiento de sustancias químicas y etiquetado</t>
  </si>
  <si>
    <t>Limpieza de recipientes de sustancias químicas</t>
  </si>
  <si>
    <t>Actividades de calibración de equipos de aplicación de agroquimicos</t>
  </si>
  <si>
    <t>Disposición final de sustancias química (no generar contaminación de suelos)</t>
  </si>
  <si>
    <t>Monitoreo de las sustancias usadas en mantenimientos y producción</t>
  </si>
  <si>
    <t>Almacenamiento de sustancias químicas realizado para impedir contaminación</t>
  </si>
  <si>
    <t>Utilización de insumos de origen orgánico</t>
  </si>
  <si>
    <t>Capacitación relacionada con los equipos</t>
  </si>
  <si>
    <t>Capacitación relacionada con la manipulación de sustancias químicas y exposición</t>
  </si>
  <si>
    <t>Disposición de residuos químicos (etiquetado y almacenamiento)</t>
  </si>
  <si>
    <t xml:space="preserve">Tratamiento de residuos químicos </t>
  </si>
  <si>
    <t>Criterios asociados a la gestión de los químicos peligrosos</t>
  </si>
  <si>
    <t>Seguimiento y trazabilidad de insumos geneticamente modificados (GMOs)</t>
  </si>
  <si>
    <t>Gestión sostenible de los recursos naturales</t>
  </si>
  <si>
    <t>Restauración y mantenimiento de los habitatos</t>
  </si>
  <si>
    <t>Política de evaluación de los impactos, basada en el enfoque de riesgo</t>
  </si>
  <si>
    <t>Vida silvestre: principios generales</t>
  </si>
  <si>
    <t>Uso de especias silvestres</t>
  </si>
  <si>
    <t>Protección de la biodiversidad</t>
  </si>
  <si>
    <t>Implementación de biocorridors</t>
  </si>
  <si>
    <t>Criterios para evitar la contaminación cruzadas en los cultivos</t>
  </si>
  <si>
    <t>Densidad de población (aquaculture)</t>
  </si>
  <si>
    <t>Protección de especias nativas respecto de no endemicas</t>
  </si>
  <si>
    <t>Evaluación de riesgos e impactos en los ecosistemas</t>
  </si>
  <si>
    <t>Poblaciones humanas en cercania de áreas de producción</t>
  </si>
  <si>
    <t>Otros criterios de biodiversidad</t>
  </si>
  <si>
    <t>Criterios asociados a humerales</t>
  </si>
  <si>
    <t>Animales (lifestock)</t>
  </si>
  <si>
    <t>Criterios de segregación</t>
  </si>
  <si>
    <t>Derrames de sustancias</t>
  </si>
  <si>
    <t>Contaminación atmosferica</t>
  </si>
  <si>
    <t>Ruidos, olores y otras contaminaciones</t>
  </si>
  <si>
    <t>Compost</t>
  </si>
  <si>
    <t>Disposición final adecuada de los residuos</t>
  </si>
  <si>
    <t>Disposición final adecuada de los residuos peligrosos</t>
  </si>
  <si>
    <t>Otros criterios asociados a los residuos</t>
  </si>
  <si>
    <t>Política de suministros amigables con el medioambiente</t>
  </si>
  <si>
    <t>Energia</t>
  </si>
  <si>
    <t>Reducción del consumo energetico</t>
  </si>
  <si>
    <t>Utilización de ENRC</t>
  </si>
  <si>
    <t>Utilización de energia no renovelables: principios generales</t>
  </si>
  <si>
    <t>Clima</t>
  </si>
  <si>
    <t>Política asociada al uso de carbon</t>
  </si>
  <si>
    <t>Cuantificación de GEI</t>
  </si>
  <si>
    <t>Monitoreo de GEI y reducción</t>
  </si>
  <si>
    <t>Social</t>
  </si>
  <si>
    <t>Derechos humanos y comunidades locales</t>
  </si>
  <si>
    <t>Practicas asociadas a la seguridad alimentaria</t>
  </si>
  <si>
    <t>Promoción de la educación</t>
  </si>
  <si>
    <t>Promoción de alojamientos y facilidad sanitarias adecuadas</t>
  </si>
  <si>
    <t>Promoción de los servicios de salud</t>
  </si>
  <si>
    <t>Derechos de pueblos indigenos</t>
  </si>
  <si>
    <t>Derechos de las minorias</t>
  </si>
  <si>
    <t>Beneficios para comunidades locales</t>
  </si>
  <si>
    <t>Mecanismos de consultación a comunidades locales</t>
  </si>
  <si>
    <t>Titulos asociados a tierras</t>
  </si>
  <si>
    <t>Practicas culturales y tradicionales</t>
  </si>
  <si>
    <t>Evaluación de riesgos acerca de la salud y seguridad en actividades locales</t>
  </si>
  <si>
    <t>Evaluación de riesgos acerca de servicios básicos</t>
  </si>
  <si>
    <t>Compensaciones para personas desplazadas</t>
  </si>
  <si>
    <t>Comunidad locales informadas libremente</t>
  </si>
  <si>
    <t>Impacto generado por la compañía no altera el precio de acceso a la vivienda local</t>
  </si>
  <si>
    <t>Condiciones laborales</t>
  </si>
  <si>
    <t>Condiciones laborales: principios generales</t>
  </si>
  <si>
    <t>Explotación sexual</t>
  </si>
  <si>
    <t>Seguridad ocupacional (OIT 184)</t>
  </si>
  <si>
    <t>Condiciones de empleo</t>
  </si>
  <si>
    <t>RRHH principios generales</t>
  </si>
  <si>
    <t>Empleo: aspectos legales</t>
  </si>
  <si>
    <t>Accesso a permisos legales</t>
  </si>
  <si>
    <t>Derechos laborales: pincipios generales</t>
  </si>
  <si>
    <t>Prácticas laborales</t>
  </si>
  <si>
    <t>Cuestiones de genero: Principios generales</t>
  </si>
  <si>
    <t>Política de genero en el trabajo: principio generales</t>
  </si>
  <si>
    <t>Viabilidad economica</t>
  </si>
  <si>
    <t>Gestión sostenible</t>
  </si>
  <si>
    <t>Principios generales: medioambiente y social</t>
  </si>
  <si>
    <t>Accesos para personas con necesidades especiales</t>
  </si>
  <si>
    <t>Abastecimiento (supply chain)</t>
  </si>
  <si>
    <t>Comercialización justa basada en información objetiva</t>
  </si>
  <si>
    <t>Sistema de gestión de calidad</t>
  </si>
  <si>
    <t>Especificaciones para productos no alimenticios</t>
  </si>
  <si>
    <t>Alimentos/alimentación: Sistema de gestión</t>
  </si>
  <si>
    <t>Ética</t>
  </si>
  <si>
    <t>Anticorrupción</t>
  </si>
  <si>
    <t>Corruption: prevención</t>
  </si>
  <si>
    <t>Corrupución: evaluación de riesgos</t>
  </si>
  <si>
    <t xml:space="preserve">Requisitos antisobronos </t>
  </si>
  <si>
    <t>Auditorías internas</t>
  </si>
  <si>
    <t>Requisitos para monitoreo</t>
  </si>
  <si>
    <t>Registros sobre denuncias/alegaciones relacionadas con sobornos o corrpution</t>
  </si>
  <si>
    <t>Cumplimiento legal aplicable</t>
  </si>
  <si>
    <t>OBJETIVOS DE DESARROLLO SOSTENIBLE DE LAS NACIONES UNIDAS</t>
  </si>
  <si>
    <t>Administración</t>
  </si>
  <si>
    <t>2.3; 2.4; 2a; 17.17</t>
  </si>
  <si>
    <t>2.3; 2.4; 2a</t>
  </si>
  <si>
    <t>16.5; 16.6; 16.7</t>
  </si>
  <si>
    <t>4.7; 12.2</t>
  </si>
  <si>
    <t>11.6; 13.3</t>
  </si>
  <si>
    <t>12.2; 12.3; 12.4; 12.5; 12.6</t>
  </si>
  <si>
    <t>6.3; 6.4; 6.5; 6.6; 6.7</t>
  </si>
  <si>
    <t>7.2; 7.3; 12.2</t>
  </si>
  <si>
    <t>15.5; 15.7; 15.9; 15c</t>
  </si>
  <si>
    <t>3.5; 5.1; 5.2; 5.5.; 5c; 8.4; 8.8; 16.1; 16.7</t>
  </si>
  <si>
    <t>SAI PLATFORM</t>
  </si>
  <si>
    <t>Resumen - cantidad de ocurrencia respecto de los 5 estándares</t>
  </si>
  <si>
    <t>Políticas y procedimientos para evaluarla satisfacción de los trabajadores.</t>
  </si>
  <si>
    <t>Salud y seguridad ocupacional, como se define en OIT</t>
  </si>
  <si>
    <t>11.05.20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</si>
</sst>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b/>
      <sz val="9"/>
      <color indexed="81"/>
      <name val="Tahoma"/>
      <family val="2"/>
    </font>
    <font>
      <sz val="9"/>
      <color indexed="81"/>
      <name val="Tahoma"/>
      <family val="2"/>
    </font>
    <font>
      <sz val="12"/>
      <color rgb="FF333E48"/>
      <name val="Calibri"/>
      <family val="2"/>
      <scheme val="minor"/>
    </font>
    <font>
      <sz val="12"/>
      <color indexed="8"/>
      <name val="Calibri"/>
      <family val="2"/>
      <scheme val="minor"/>
    </font>
    <font>
      <b/>
      <sz val="12"/>
      <color indexed="8"/>
      <name val="Calibri"/>
      <family val="2"/>
      <scheme val="minor"/>
    </font>
    <font>
      <sz val="12"/>
      <color rgb="FF2A2A2A"/>
      <name val="Calibri"/>
      <family val="2"/>
      <scheme val="minor"/>
    </font>
    <font>
      <sz val="8"/>
      <name val="Calibri"/>
      <family val="2"/>
    </font>
    <font>
      <sz val="12"/>
      <color indexed="8"/>
      <name val="Calibri"/>
      <family val="2"/>
    </font>
    <font>
      <sz val="11"/>
      <color indexed="8"/>
      <name val="Calibri"/>
      <family val="2"/>
    </font>
  </fonts>
  <fills count="9">
    <fill>
      <patternFill patternType="none"/>
    </fill>
    <fill>
      <patternFill patternType="gray125"/>
    </fill>
    <fill>
      <patternFill patternType="solid">
        <fgColor rgb="FFFFFF00"/>
        <bgColor indexed="64"/>
      </patternFill>
    </fill>
    <fill>
      <patternFill patternType="solid">
        <fgColor theme="4" tint="0.39997558519241921"/>
        <bgColor indexed="64"/>
      </patternFill>
    </fill>
    <fill>
      <patternFill patternType="solid">
        <fgColor theme="4"/>
        <bgColor indexed="64"/>
      </patternFill>
    </fill>
    <fill>
      <patternFill patternType="solid">
        <fgColor rgb="FF92D050"/>
        <bgColor indexed="64"/>
      </patternFill>
    </fill>
    <fill>
      <patternFill patternType="solid">
        <fgColor rgb="FFFEC2F5"/>
        <bgColor indexed="64"/>
      </patternFill>
    </fill>
    <fill>
      <patternFill patternType="solid">
        <fgColor theme="0"/>
        <bgColor indexed="64"/>
      </patternFill>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6">
    <xf numFmtId="0" fontId="0" fillId="0" borderId="0" applyNumberFormat="0" applyFill="0" applyBorder="0" applyProtection="0"/>
    <xf numFmtId="0" fontId="11" fillId="0" borderId="0"/>
    <xf numFmtId="0" fontId="3" fillId="0" borderId="0"/>
    <xf numFmtId="0" fontId="12" fillId="0" borderId="0" applyNumberFormat="0" applyFill="0" applyBorder="0" applyProtection="0"/>
    <xf numFmtId="0" fontId="2" fillId="0" borderId="0"/>
    <xf numFmtId="0" fontId="1" fillId="0" borderId="0"/>
  </cellStyleXfs>
  <cellXfs count="49">
    <xf numFmtId="0" fontId="0" fillId="0" borderId="0" xfId="0"/>
    <xf numFmtId="0" fontId="6" fillId="0" borderId="1" xfId="0" applyFont="1" applyBorder="1" applyAlignment="1">
      <alignment horizontal="left"/>
    </xf>
    <xf numFmtId="0" fontId="6" fillId="0" borderId="1" xfId="0" applyFont="1" applyBorder="1"/>
    <xf numFmtId="0" fontId="6" fillId="0" borderId="1" xfId="0" applyFont="1" applyBorder="1" applyAlignment="1">
      <alignment wrapText="1"/>
    </xf>
    <xf numFmtId="0" fontId="7" fillId="0" borderId="0" xfId="0" applyFont="1"/>
    <xf numFmtId="0" fontId="8" fillId="3" borderId="1" xfId="0" applyFont="1" applyFill="1" applyBorder="1" applyAlignment="1">
      <alignment wrapText="1"/>
    </xf>
    <xf numFmtId="0" fontId="8" fillId="3" borderId="1" xfId="0" applyFont="1" applyFill="1" applyBorder="1" applyAlignment="1">
      <alignment vertical="center"/>
    </xf>
    <xf numFmtId="0" fontId="8" fillId="3" borderId="1" xfId="0" applyFont="1" applyFill="1" applyBorder="1" applyAlignment="1">
      <alignment vertical="center" wrapText="1"/>
    </xf>
    <xf numFmtId="0" fontId="8" fillId="3" borderId="1" xfId="0" applyFont="1" applyFill="1" applyBorder="1" applyAlignment="1">
      <alignment horizontal="left" vertical="center" wrapText="1"/>
    </xf>
    <xf numFmtId="0" fontId="7" fillId="0" borderId="1" xfId="0" applyFont="1" applyBorder="1"/>
    <xf numFmtId="0" fontId="7" fillId="0" borderId="3" xfId="0" applyFont="1" applyBorder="1"/>
    <xf numFmtId="0" fontId="7" fillId="0" borderId="1" xfId="0" applyFont="1" applyBorder="1" applyAlignment="1">
      <alignment wrapText="1"/>
    </xf>
    <xf numFmtId="0" fontId="7" fillId="2" borderId="1" xfId="0" applyFont="1" applyFill="1" applyBorder="1"/>
    <xf numFmtId="0" fontId="7" fillId="0" borderId="3" xfId="0" applyFont="1" applyFill="1" applyBorder="1" applyAlignment="1"/>
    <xf numFmtId="0" fontId="7" fillId="0" borderId="1" xfId="0" applyFont="1" applyBorder="1" applyAlignment="1">
      <alignment horizontal="left"/>
    </xf>
    <xf numFmtId="0" fontId="7" fillId="0" borderId="1" xfId="0" applyFont="1" applyFill="1" applyBorder="1"/>
    <xf numFmtId="0" fontId="7" fillId="0" borderId="1" xfId="0" applyFont="1" applyFill="1" applyBorder="1" applyAlignment="1">
      <alignment wrapText="1"/>
    </xf>
    <xf numFmtId="0" fontId="8" fillId="2" borderId="3" xfId="0" applyFont="1" applyFill="1" applyBorder="1" applyAlignment="1"/>
    <xf numFmtId="0" fontId="8" fillId="2" borderId="2" xfId="0" applyFont="1" applyFill="1" applyBorder="1" applyAlignment="1"/>
    <xf numFmtId="0" fontId="6" fillId="0" borderId="3" xfId="0" applyFont="1" applyBorder="1"/>
    <xf numFmtId="0" fontId="0" fillId="0" borderId="1" xfId="0" applyBorder="1"/>
    <xf numFmtId="0" fontId="7" fillId="4" borderId="1" xfId="0" applyFont="1" applyFill="1" applyBorder="1"/>
    <xf numFmtId="0" fontId="7" fillId="4" borderId="1" xfId="0" applyFont="1" applyFill="1" applyBorder="1" applyAlignment="1">
      <alignment horizontal="left"/>
    </xf>
    <xf numFmtId="0" fontId="7" fillId="5" borderId="3" xfId="0" applyFont="1" applyFill="1" applyBorder="1"/>
    <xf numFmtId="0" fontId="7" fillId="5" borderId="1" xfId="0" applyFont="1" applyFill="1" applyBorder="1"/>
    <xf numFmtId="0" fontId="7" fillId="6" borderId="3" xfId="0" applyFont="1" applyFill="1" applyBorder="1"/>
    <xf numFmtId="0" fontId="7" fillId="6" borderId="1" xfId="0" applyFont="1" applyFill="1" applyBorder="1"/>
    <xf numFmtId="0" fontId="7" fillId="5" borderId="1" xfId="0" applyFont="1" applyFill="1" applyBorder="1" applyAlignment="1">
      <alignment horizontal="left"/>
    </xf>
    <xf numFmtId="0" fontId="7" fillId="7" borderId="1" xfId="0" applyFont="1" applyFill="1" applyBorder="1"/>
    <xf numFmtId="0" fontId="7" fillId="0" borderId="0" xfId="0" applyFont="1" applyFill="1" applyBorder="1"/>
    <xf numFmtId="0" fontId="7" fillId="0" borderId="3" xfId="0" applyFont="1" applyFill="1" applyBorder="1"/>
    <xf numFmtId="0" fontId="7" fillId="0" borderId="0" xfId="0" applyFont="1" applyBorder="1"/>
    <xf numFmtId="0" fontId="6" fillId="6" borderId="1" xfId="0" applyFont="1" applyFill="1" applyBorder="1" applyAlignment="1">
      <alignment horizontal="left"/>
    </xf>
    <xf numFmtId="0" fontId="6" fillId="5" borderId="1" xfId="0" applyFont="1" applyFill="1" applyBorder="1"/>
    <xf numFmtId="0" fontId="6" fillId="6" borderId="1" xfId="0" applyFont="1" applyFill="1" applyBorder="1" applyAlignment="1">
      <alignment wrapText="1"/>
    </xf>
    <xf numFmtId="0" fontId="6" fillId="6" borderId="1" xfId="0" applyFont="1" applyFill="1" applyBorder="1"/>
    <xf numFmtId="0" fontId="6" fillId="5" borderId="1" xfId="0" applyFont="1" applyFill="1" applyBorder="1" applyAlignment="1">
      <alignment wrapText="1"/>
    </xf>
    <xf numFmtId="0" fontId="7" fillId="0" borderId="3" xfId="0" applyFont="1" applyBorder="1" applyAlignment="1">
      <alignment horizontal="left"/>
    </xf>
    <xf numFmtId="0" fontId="6" fillId="5" borderId="3" xfId="0" applyFont="1" applyFill="1" applyBorder="1"/>
    <xf numFmtId="0" fontId="7" fillId="8" borderId="1" xfId="0" applyFont="1" applyFill="1" applyBorder="1"/>
    <xf numFmtId="0" fontId="7" fillId="4" borderId="0" xfId="0" applyFont="1" applyFill="1" applyBorder="1"/>
    <xf numFmtId="0" fontId="9" fillId="0" borderId="3" xfId="0" applyFont="1" applyBorder="1" applyAlignment="1">
      <alignment wrapText="1"/>
    </xf>
    <xf numFmtId="0" fontId="7" fillId="0" borderId="4" xfId="0" applyFont="1" applyBorder="1" applyAlignment="1">
      <alignment wrapText="1"/>
    </xf>
    <xf numFmtId="0" fontId="0" fillId="0" borderId="1" xfId="0" applyBorder="1" applyAlignment="1">
      <alignment horizontal="justify" vertical="center"/>
    </xf>
    <xf numFmtId="0" fontId="6" fillId="5" borderId="3" xfId="0" applyFont="1" applyFill="1" applyBorder="1" applyAlignment="1">
      <alignment wrapText="1"/>
    </xf>
    <xf numFmtId="0" fontId="7" fillId="0" borderId="2" xfId="0" applyFont="1" applyFill="1" applyBorder="1"/>
    <xf numFmtId="0" fontId="7" fillId="5" borderId="2" xfId="0" applyFont="1" applyFill="1" applyBorder="1"/>
    <xf numFmtId="0" fontId="0" fillId="0" borderId="1" xfId="0" applyFill="1" applyBorder="1"/>
    <xf numFmtId="0" fontId="7" fillId="7" borderId="1" xfId="0" applyFont="1" applyFill="1" applyBorder="1" applyAlignment="1">
      <alignment wrapText="1"/>
    </xf>
  </cellXfs>
  <cellStyles count="6">
    <cellStyle name="Normal" xfId="0" builtinId="0"/>
    <cellStyle name="Normal 2" xfId="2" xr:uid="{B3E75ADD-23FE-40DB-BA8C-14DDECF84F39}"/>
    <cellStyle name="Normal 2 2" xfId="3" xr:uid="{495CCBDA-CCC9-49C5-8D79-E19D68951520}"/>
    <cellStyle name="Normal 2 3" xfId="4" xr:uid="{096D436E-9B18-4A97-B352-E45489705F1E}"/>
    <cellStyle name="Normal 2 4" xfId="5" xr:uid="{26990ADF-5317-4D39-854C-6552E0F04957}"/>
    <cellStyle name="Standard 3" xfId="1" xr:uid="{9B0DE51B-D3D9-4DFE-B49C-0BD448B0F3B4}"/>
  </cellStyles>
  <dxfs count="0"/>
  <tableStyles count="0" defaultTableStyle="TableStyleMedium2" defaultPivotStyle="PivotStyleLight16"/>
  <colors>
    <mruColors>
      <color rgb="FFFEC2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Macarena Ortega" id="{7529CCBB-8AD6-4DAF-8516-67D66D8E7447}" userId="c34d9917be0a167a"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41" dT="2019-12-19T20:31:00.83" personId="{7529CCBB-8AD6-4DAF-8516-67D66D8E7447}" id="{DFECA643-C5E3-4CE4-963C-DDE376424DC0}">
    <text>CHILE Y USA</text>
  </threadedComment>
  <threadedComment ref="G65" dT="2019-12-19T22:08:55.12" personId="{7529CCBB-8AD6-4DAF-8516-67D66D8E7447}" id="{CBC72505-CC92-4AD2-8D49-2E1E39684F6F}">
    <text>USA Y CHILE, a validar que corresponda a este tema</text>
  </threadedComment>
  <threadedComment ref="G100" dT="2019-12-19T20:31:13.21" personId="{7529CCBB-8AD6-4DAF-8516-67D66D8E7447}" id="{B973DF0E-C41C-4A31-B32E-1F71B08D01A0}">
    <text>CHILE, USA Y UE</text>
  </threadedComment>
  <threadedComment ref="G110" dT="2019-12-19T20:32:23.17" personId="{7529CCBB-8AD6-4DAF-8516-67D66D8E7447}" id="{9A7DF5E9-509D-496D-8F48-212078EA6B1F}">
    <text>CHILE, USA Y UE</text>
  </threadedComment>
  <threadedComment ref="G115" dT="2019-12-19T20:32:32.07" personId="{7529CCBB-8AD6-4DAF-8516-67D66D8E7447}" id="{785D3AE1-0C89-455E-AB3C-75BF310ABD81}">
    <text>CHILE, USA Y UE</text>
  </threadedComment>
  <threadedComment ref="F185" dT="2019-12-19T17:58:38.56" personId="{7529CCBB-8AD6-4DAF-8516-67D66D8E7447}" id="{A979BE4A-8C33-4222-93BA-32C7481691D3}">
    <text>No habla de crecimiento profesional y desarrollo de capacidades Standards Map</text>
  </threadedComment>
  <threadedComment ref="G185" dT="2019-12-19T20:33:34.00" personId="{7529CCBB-8AD6-4DAF-8516-67D66D8E7447}" id="{74F1B8FE-9A00-41EC-8B75-5009B073C334}">
    <text>CHILE Y USA</text>
  </threadedComment>
  <threadedComment ref="G225" dT="2019-12-19T20:32:51.10" personId="{7529CCBB-8AD6-4DAF-8516-67D66D8E7447}" id="{7107AAB6-1DC6-4AD5-B3A6-5347820D25F8}">
    <text>CHILE, USA Y UE</text>
  </threadedComment>
  <threadedComment ref="G228" dT="2019-12-19T20:32:59.10" personId="{7529CCBB-8AD6-4DAF-8516-67D66D8E7447}" id="{A3EE2BB5-9692-4B67-A2A7-AFF361744868}">
    <text>CHILE, USA Y UE</text>
  </threadedComment>
  <threadedComment ref="F314" dT="2019-12-19T17:58:00.07" personId="{7529CCBB-8AD6-4DAF-8516-67D66D8E7447}" id="{6053CB1A-CED2-45B9-A2C6-61960CCB1411}">
    <text>No habla de comercio justo Standards Map</text>
  </threadedComment>
  <threadedComment ref="G314" dT="2019-12-19T20:34:38.25" personId="{7529CCBB-8AD6-4DAF-8516-67D66D8E7447}" id="{07C8C8DA-0D7C-479B-9CF0-957ED8F4B013}">
    <text>CHILE Y USA</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T319"/>
  <sheetViews>
    <sheetView tabSelected="1" zoomScale="70" zoomScaleNormal="70" workbookViewId="0">
      <pane xSplit="2" topLeftCell="C1" activePane="topRight" state="frozen"/>
      <selection pane="topRight" activeCell="A26" sqref="A26"/>
    </sheetView>
  </sheetViews>
  <sheetFormatPr baseColWidth="10" defaultRowHeight="15.75" outlineLevelRow="1" x14ac:dyDescent="0.25"/>
  <cols>
    <col min="1" max="1" width="18" style="4" customWidth="1"/>
    <col min="2" max="2" width="25.140625" style="4" customWidth="1"/>
    <col min="3" max="3" width="56.7109375" style="4" customWidth="1"/>
    <col min="4" max="4" width="41.5703125" style="4" customWidth="1"/>
    <col min="5" max="5" width="47.28515625" style="4" customWidth="1"/>
    <col min="6" max="6" width="43.42578125" style="4" customWidth="1"/>
    <col min="7" max="7" width="39.140625" style="4" customWidth="1"/>
    <col min="8" max="8" width="36.85546875" style="4" customWidth="1"/>
    <col min="9" max="10" width="27.140625" style="4" customWidth="1"/>
    <col min="11" max="11" width="33.42578125" style="4" customWidth="1"/>
    <col min="12" max="12" width="34.5703125" style="4" customWidth="1"/>
    <col min="13" max="14" width="27.140625" style="4" hidden="1" customWidth="1"/>
    <col min="15" max="16" width="27.140625" style="4" customWidth="1"/>
    <col min="17" max="17" width="33.7109375" style="4" customWidth="1"/>
    <col min="18" max="18" width="67" style="4" customWidth="1"/>
    <col min="19" max="19" width="49.85546875" style="4" customWidth="1"/>
    <col min="20" max="20" width="59.85546875" style="4" customWidth="1"/>
    <col min="21" max="16384" width="11.42578125" style="4"/>
  </cols>
  <sheetData>
    <row r="2" spans="1:20" x14ac:dyDescent="0.25">
      <c r="A2" s="4" t="s">
        <v>220</v>
      </c>
    </row>
    <row r="3" spans="1:20" x14ac:dyDescent="0.25">
      <c r="A3" s="4" t="s">
        <v>680</v>
      </c>
    </row>
    <row r="4" spans="1:20" ht="59.25" customHeight="1" x14ac:dyDescent="0.25">
      <c r="A4" s="5" t="s">
        <v>191</v>
      </c>
      <c r="B4" s="6" t="s">
        <v>241</v>
      </c>
      <c r="C4" s="6" t="s">
        <v>242</v>
      </c>
      <c r="D4" s="7" t="s">
        <v>275</v>
      </c>
      <c r="E4" s="7" t="s">
        <v>290</v>
      </c>
      <c r="F4" s="6" t="s">
        <v>200</v>
      </c>
      <c r="G4" s="5" t="s">
        <v>201</v>
      </c>
      <c r="H4" s="7" t="s">
        <v>206</v>
      </c>
      <c r="I4" s="8" t="s">
        <v>664</v>
      </c>
      <c r="J4" s="7" t="s">
        <v>221</v>
      </c>
      <c r="K4" s="7" t="s">
        <v>304</v>
      </c>
      <c r="L4" s="7" t="s">
        <v>305</v>
      </c>
      <c r="M4" s="7"/>
      <c r="N4" s="7"/>
      <c r="O4" s="7" t="s">
        <v>301</v>
      </c>
      <c r="P4" s="7" t="s">
        <v>557</v>
      </c>
      <c r="Q4" s="7" t="s">
        <v>302</v>
      </c>
      <c r="R4" s="7" t="s">
        <v>303</v>
      </c>
      <c r="S4" s="7" t="s">
        <v>676</v>
      </c>
      <c r="T4" s="7" t="s">
        <v>677</v>
      </c>
    </row>
    <row r="5" spans="1:20" ht="15" customHeight="1" outlineLevel="1" x14ac:dyDescent="0.25">
      <c r="A5" s="9" t="s">
        <v>185</v>
      </c>
      <c r="B5" s="10" t="s">
        <v>222</v>
      </c>
      <c r="C5" s="21" t="s">
        <v>282</v>
      </c>
      <c r="D5" s="21"/>
      <c r="E5" s="40"/>
      <c r="G5" s="9"/>
      <c r="I5" t="s">
        <v>674</v>
      </c>
      <c r="J5" s="9"/>
      <c r="K5" s="9" t="s">
        <v>306</v>
      </c>
      <c r="L5" s="9"/>
      <c r="M5" s="20" t="s">
        <v>566</v>
      </c>
      <c r="N5" s="9" t="s">
        <v>222</v>
      </c>
      <c r="O5" s="9" t="s">
        <v>558</v>
      </c>
      <c r="P5" s="9" t="s">
        <v>558</v>
      </c>
      <c r="Q5" s="9"/>
      <c r="R5" s="9"/>
      <c r="S5" s="28" t="s">
        <v>282</v>
      </c>
      <c r="T5" s="9">
        <f>5-COUNTBLANK(O5:S5)</f>
        <v>3</v>
      </c>
    </row>
    <row r="6" spans="1:20" ht="15" customHeight="1" outlineLevel="1" x14ac:dyDescent="0.25">
      <c r="A6" s="9" t="s">
        <v>185</v>
      </c>
      <c r="B6" s="10" t="s">
        <v>222</v>
      </c>
      <c r="C6" s="9" t="s">
        <v>176</v>
      </c>
      <c r="D6" s="9"/>
      <c r="E6" s="9"/>
      <c r="F6" s="9"/>
      <c r="G6" s="9"/>
      <c r="H6" s="9"/>
      <c r="I6" s="10"/>
      <c r="J6" s="9"/>
      <c r="K6" s="9"/>
      <c r="L6" s="9"/>
      <c r="M6" s="20" t="s">
        <v>566</v>
      </c>
      <c r="N6" s="9" t="s">
        <v>222</v>
      </c>
      <c r="O6" s="9"/>
      <c r="P6" s="9"/>
      <c r="Q6" s="9" t="s">
        <v>559</v>
      </c>
      <c r="R6" s="9" t="s">
        <v>13</v>
      </c>
      <c r="S6" s="28" t="s">
        <v>176</v>
      </c>
      <c r="T6" s="9">
        <f t="shared" ref="T6:T69" si="0">5-COUNTBLANK(O6:S6)</f>
        <v>3</v>
      </c>
    </row>
    <row r="7" spans="1:20" ht="15" customHeight="1" outlineLevel="1" x14ac:dyDescent="0.25">
      <c r="A7" s="9" t="s">
        <v>185</v>
      </c>
      <c r="B7" s="10" t="s">
        <v>222</v>
      </c>
      <c r="C7" s="26" t="s">
        <v>175</v>
      </c>
      <c r="D7" s="9"/>
      <c r="E7" s="24" t="s">
        <v>299</v>
      </c>
      <c r="F7" s="32" t="s">
        <v>283</v>
      </c>
      <c r="G7" s="9"/>
      <c r="H7" s="1" t="s">
        <v>281</v>
      </c>
      <c r="I7" s="10"/>
      <c r="J7" s="20" t="s">
        <v>260</v>
      </c>
      <c r="K7" s="9"/>
      <c r="L7" s="9"/>
      <c r="M7" s="20" t="s">
        <v>566</v>
      </c>
      <c r="N7" s="9" t="s">
        <v>222</v>
      </c>
      <c r="O7" s="20"/>
      <c r="P7" s="20"/>
      <c r="Q7" s="20" t="s">
        <v>560</v>
      </c>
      <c r="R7" s="9" t="s">
        <v>174</v>
      </c>
      <c r="S7" s="28" t="s">
        <v>175</v>
      </c>
      <c r="T7" s="9">
        <f t="shared" si="0"/>
        <v>3</v>
      </c>
    </row>
    <row r="8" spans="1:20" ht="15" customHeight="1" outlineLevel="1" x14ac:dyDescent="0.25">
      <c r="A8" s="9" t="s">
        <v>185</v>
      </c>
      <c r="B8" s="10" t="s">
        <v>222</v>
      </c>
      <c r="C8" s="9" t="s">
        <v>13</v>
      </c>
      <c r="D8" s="9"/>
      <c r="E8" s="9"/>
      <c r="F8" s="9"/>
      <c r="G8" s="9"/>
      <c r="H8" s="9"/>
      <c r="I8" s="10"/>
      <c r="J8" s="9"/>
      <c r="K8" s="9"/>
      <c r="L8" s="9"/>
      <c r="M8" s="20" t="s">
        <v>566</v>
      </c>
      <c r="N8" s="9" t="s">
        <v>222</v>
      </c>
      <c r="O8" s="9"/>
      <c r="P8" s="9" t="s">
        <v>561</v>
      </c>
      <c r="Q8" s="9" t="s">
        <v>561</v>
      </c>
      <c r="R8" s="9" t="s">
        <v>307</v>
      </c>
      <c r="S8" s="28" t="s">
        <v>13</v>
      </c>
      <c r="T8" s="9">
        <f t="shared" si="0"/>
        <v>4</v>
      </c>
    </row>
    <row r="9" spans="1:20" ht="15" customHeight="1" outlineLevel="1" x14ac:dyDescent="0.25">
      <c r="A9" s="9" t="s">
        <v>185</v>
      </c>
      <c r="B9" s="10" t="s">
        <v>222</v>
      </c>
      <c r="C9" s="9" t="s">
        <v>174</v>
      </c>
      <c r="D9" s="9"/>
      <c r="E9" s="9"/>
      <c r="F9" s="9"/>
      <c r="G9" s="9"/>
      <c r="H9" s="9"/>
      <c r="I9" s="10"/>
      <c r="J9" s="9"/>
      <c r="K9" s="9"/>
      <c r="L9" s="9"/>
      <c r="M9" s="20" t="s">
        <v>566</v>
      </c>
      <c r="N9" s="9" t="s">
        <v>222</v>
      </c>
      <c r="O9" s="9"/>
      <c r="P9" s="9"/>
      <c r="Q9" s="9" t="s">
        <v>562</v>
      </c>
      <c r="R9" s="9" t="s">
        <v>171</v>
      </c>
      <c r="S9" s="28" t="s">
        <v>174</v>
      </c>
      <c r="T9" s="9">
        <f t="shared" si="0"/>
        <v>3</v>
      </c>
    </row>
    <row r="10" spans="1:20" ht="15" customHeight="1" outlineLevel="1" x14ac:dyDescent="0.25">
      <c r="A10" s="9" t="s">
        <v>185</v>
      </c>
      <c r="B10" s="25" t="s">
        <v>222</v>
      </c>
      <c r="C10" s="28" t="s">
        <v>173</v>
      </c>
      <c r="D10" s="28"/>
      <c r="E10" s="28"/>
      <c r="F10" s="9" t="s">
        <v>273</v>
      </c>
      <c r="G10" s="9"/>
      <c r="H10" s="9"/>
      <c r="I10" s="10"/>
      <c r="J10" s="9"/>
      <c r="K10" s="9"/>
      <c r="L10" s="9"/>
      <c r="M10" s="20" t="s">
        <v>566</v>
      </c>
      <c r="N10" s="9" t="s">
        <v>222</v>
      </c>
      <c r="O10" s="9"/>
      <c r="P10" s="9"/>
      <c r="Q10" s="9"/>
      <c r="R10" s="9"/>
      <c r="S10" s="28" t="s">
        <v>173</v>
      </c>
      <c r="T10" s="9">
        <f t="shared" si="0"/>
        <v>1</v>
      </c>
    </row>
    <row r="11" spans="1:20" ht="15" customHeight="1" outlineLevel="1" x14ac:dyDescent="0.25">
      <c r="A11" s="9" t="s">
        <v>185</v>
      </c>
      <c r="B11" s="10" t="s">
        <v>222</v>
      </c>
      <c r="C11" s="9" t="s">
        <v>172</v>
      </c>
      <c r="D11" s="9"/>
      <c r="E11" s="9"/>
      <c r="F11" s="9"/>
      <c r="G11" s="9"/>
      <c r="H11" s="9"/>
      <c r="I11" s="10"/>
      <c r="J11" s="9"/>
      <c r="K11" s="9"/>
      <c r="L11" s="9"/>
      <c r="M11" s="20" t="s">
        <v>566</v>
      </c>
      <c r="N11" s="9" t="s">
        <v>222</v>
      </c>
      <c r="O11" s="9"/>
      <c r="P11" s="9"/>
      <c r="Q11" s="9"/>
      <c r="R11" s="9"/>
      <c r="S11" s="28" t="s">
        <v>172</v>
      </c>
      <c r="T11" s="9">
        <f t="shared" si="0"/>
        <v>1</v>
      </c>
    </row>
    <row r="12" spans="1:20" ht="15" customHeight="1" outlineLevel="1" x14ac:dyDescent="0.25">
      <c r="A12" s="9" t="s">
        <v>185</v>
      </c>
      <c r="B12" s="10" t="s">
        <v>222</v>
      </c>
      <c r="C12" s="9" t="s">
        <v>171</v>
      </c>
      <c r="D12" s="9"/>
      <c r="E12" s="9"/>
      <c r="F12" s="9" t="s">
        <v>273</v>
      </c>
      <c r="G12" s="9"/>
      <c r="H12" s="9"/>
      <c r="I12" s="10"/>
      <c r="J12" s="9"/>
      <c r="K12" s="9"/>
      <c r="L12" s="9"/>
      <c r="M12" s="20" t="s">
        <v>566</v>
      </c>
      <c r="N12" s="9" t="s">
        <v>222</v>
      </c>
      <c r="O12" s="9"/>
      <c r="P12" s="9"/>
      <c r="Q12" s="9"/>
      <c r="R12" s="9"/>
      <c r="S12" s="28" t="s">
        <v>171</v>
      </c>
      <c r="T12" s="9">
        <f t="shared" si="0"/>
        <v>1</v>
      </c>
    </row>
    <row r="13" spans="1:20" ht="15" customHeight="1" outlineLevel="1" x14ac:dyDescent="0.25">
      <c r="A13" s="9" t="s">
        <v>185</v>
      </c>
      <c r="B13" s="10" t="s">
        <v>222</v>
      </c>
      <c r="C13" s="9" t="s">
        <v>170</v>
      </c>
      <c r="D13" s="9"/>
      <c r="E13" s="9"/>
      <c r="F13" s="9" t="s">
        <v>273</v>
      </c>
      <c r="G13" s="9"/>
      <c r="H13" s="9"/>
      <c r="I13" s="10"/>
      <c r="J13" s="9"/>
      <c r="K13" s="9"/>
      <c r="L13" s="9"/>
      <c r="M13" s="20" t="s">
        <v>566</v>
      </c>
      <c r="N13" s="9" t="s">
        <v>222</v>
      </c>
      <c r="O13" s="9"/>
      <c r="P13" s="9"/>
      <c r="Q13" s="9"/>
      <c r="R13" s="9"/>
      <c r="S13" s="28" t="s">
        <v>170</v>
      </c>
      <c r="T13" s="9">
        <f t="shared" si="0"/>
        <v>1</v>
      </c>
    </row>
    <row r="14" spans="1:20" ht="15" customHeight="1" outlineLevel="1" x14ac:dyDescent="0.25">
      <c r="A14" s="9" t="s">
        <v>185</v>
      </c>
      <c r="B14" s="10" t="s">
        <v>222</v>
      </c>
      <c r="C14" s="9" t="s">
        <v>169</v>
      </c>
      <c r="D14" s="9"/>
      <c r="E14" s="9"/>
      <c r="F14" s="9"/>
      <c r="G14" s="9"/>
      <c r="H14" s="9"/>
      <c r="I14" s="10"/>
      <c r="J14" s="9"/>
      <c r="K14" s="9"/>
      <c r="L14" s="9"/>
      <c r="M14" s="20" t="s">
        <v>566</v>
      </c>
      <c r="N14" s="9" t="s">
        <v>222</v>
      </c>
      <c r="O14" s="9"/>
      <c r="P14" s="9"/>
      <c r="Q14" s="9"/>
      <c r="R14" s="9"/>
      <c r="S14" s="28" t="s">
        <v>169</v>
      </c>
      <c r="T14" s="9">
        <f t="shared" si="0"/>
        <v>1</v>
      </c>
    </row>
    <row r="15" spans="1:20" ht="15" customHeight="1" x14ac:dyDescent="0.25">
      <c r="A15" s="9" t="s">
        <v>185</v>
      </c>
      <c r="B15" s="10" t="s">
        <v>223</v>
      </c>
      <c r="C15" s="21" t="s">
        <v>73</v>
      </c>
      <c r="D15" s="21"/>
      <c r="E15" s="21"/>
      <c r="F15" s="9"/>
      <c r="G15" s="9"/>
      <c r="H15" s="9"/>
      <c r="I15" s="10"/>
      <c r="J15" s="9"/>
      <c r="K15" s="9"/>
      <c r="L15" s="9"/>
      <c r="M15" s="20" t="s">
        <v>566</v>
      </c>
      <c r="N15" s="9" t="s">
        <v>563</v>
      </c>
      <c r="O15" s="9"/>
      <c r="P15" s="9" t="s">
        <v>564</v>
      </c>
      <c r="Q15" s="9"/>
      <c r="R15" s="9"/>
      <c r="S15" s="28" t="s">
        <v>73</v>
      </c>
      <c r="T15" s="9">
        <f t="shared" si="0"/>
        <v>2</v>
      </c>
    </row>
    <row r="16" spans="1:20" ht="15" customHeight="1" outlineLevel="1" x14ac:dyDescent="0.25">
      <c r="A16" s="9" t="s">
        <v>185</v>
      </c>
      <c r="B16" s="10" t="s">
        <v>223</v>
      </c>
      <c r="C16" s="9" t="s">
        <v>168</v>
      </c>
      <c r="D16" s="9"/>
      <c r="E16" s="9"/>
      <c r="F16" s="9"/>
      <c r="G16" s="9"/>
      <c r="H16" s="9"/>
      <c r="I16" s="10"/>
      <c r="J16" s="9"/>
      <c r="K16" s="9"/>
      <c r="L16" s="9"/>
      <c r="M16" s="20" t="s">
        <v>566</v>
      </c>
      <c r="N16" s="9" t="s">
        <v>563</v>
      </c>
      <c r="O16" s="9"/>
      <c r="P16" s="9"/>
      <c r="Q16" s="9" t="s">
        <v>565</v>
      </c>
      <c r="R16" s="9" t="s">
        <v>308</v>
      </c>
      <c r="S16" s="28" t="s">
        <v>168</v>
      </c>
      <c r="T16" s="9">
        <f t="shared" si="0"/>
        <v>3</v>
      </c>
    </row>
    <row r="17" spans="1:20" ht="15" customHeight="1" outlineLevel="1" x14ac:dyDescent="0.25">
      <c r="A17" s="9" t="s">
        <v>185</v>
      </c>
      <c r="B17" s="10" t="s">
        <v>223</v>
      </c>
      <c r="C17" s="9" t="s">
        <v>167</v>
      </c>
      <c r="D17" s="9"/>
      <c r="E17" s="9"/>
      <c r="F17" s="9"/>
      <c r="G17" s="9"/>
      <c r="H17" s="9"/>
      <c r="I17" s="10"/>
      <c r="J17" s="9"/>
      <c r="K17" s="9"/>
      <c r="L17" s="9"/>
      <c r="M17" s="20" t="s">
        <v>566</v>
      </c>
      <c r="N17" s="9" t="s">
        <v>563</v>
      </c>
      <c r="O17" s="9"/>
      <c r="P17" s="9"/>
      <c r="Q17" s="9"/>
      <c r="R17" s="9"/>
      <c r="S17" s="28" t="s">
        <v>167</v>
      </c>
      <c r="T17" s="9">
        <f t="shared" si="0"/>
        <v>1</v>
      </c>
    </row>
    <row r="18" spans="1:20" ht="15" customHeight="1" outlineLevel="1" x14ac:dyDescent="0.25">
      <c r="A18" s="9" t="s">
        <v>185</v>
      </c>
      <c r="B18" s="10" t="s">
        <v>223</v>
      </c>
      <c r="C18" s="9" t="s">
        <v>166</v>
      </c>
      <c r="D18" s="9"/>
      <c r="E18" s="9"/>
      <c r="F18" s="9"/>
      <c r="G18" s="9"/>
      <c r="H18" s="9"/>
      <c r="I18" s="10"/>
      <c r="J18" s="9"/>
      <c r="K18" s="9"/>
      <c r="L18" s="9"/>
      <c r="M18" s="20" t="s">
        <v>566</v>
      </c>
      <c r="N18" s="9" t="s">
        <v>563</v>
      </c>
      <c r="O18" s="9"/>
      <c r="P18" s="9"/>
      <c r="Q18" s="9"/>
      <c r="R18" s="9"/>
      <c r="S18" s="28" t="s">
        <v>166</v>
      </c>
      <c r="T18" s="9">
        <f t="shared" si="0"/>
        <v>1</v>
      </c>
    </row>
    <row r="19" spans="1:20" ht="15" customHeight="1" outlineLevel="1" x14ac:dyDescent="0.25">
      <c r="A19" s="9" t="s">
        <v>185</v>
      </c>
      <c r="B19" s="10" t="s">
        <v>223</v>
      </c>
      <c r="C19" s="9" t="s">
        <v>165</v>
      </c>
      <c r="D19" s="9"/>
      <c r="E19" s="9"/>
      <c r="F19" s="9" t="s">
        <v>274</v>
      </c>
      <c r="G19" s="9"/>
      <c r="H19" s="9"/>
      <c r="I19" s="10"/>
      <c r="J19" s="9"/>
      <c r="K19" s="9"/>
      <c r="L19" s="9"/>
      <c r="M19" s="20" t="s">
        <v>566</v>
      </c>
      <c r="N19" s="9" t="s">
        <v>563</v>
      </c>
      <c r="O19" s="9"/>
      <c r="P19" s="9"/>
      <c r="Q19" s="9"/>
      <c r="R19" s="9"/>
      <c r="S19" s="28" t="s">
        <v>165</v>
      </c>
      <c r="T19" s="9">
        <f t="shared" si="0"/>
        <v>1</v>
      </c>
    </row>
    <row r="20" spans="1:20" ht="15" customHeight="1" outlineLevel="1" x14ac:dyDescent="0.25">
      <c r="A20" s="9" t="s">
        <v>185</v>
      </c>
      <c r="B20" s="9" t="s">
        <v>224</v>
      </c>
      <c r="C20" s="21" t="s">
        <v>164</v>
      </c>
      <c r="D20" s="21"/>
      <c r="E20" s="21"/>
      <c r="F20" s="9"/>
      <c r="G20" s="9"/>
      <c r="H20" s="9"/>
      <c r="I20" s="10"/>
      <c r="J20" s="9"/>
      <c r="K20" s="9"/>
      <c r="L20" s="9"/>
      <c r="M20" s="20" t="s">
        <v>566</v>
      </c>
      <c r="N20" s="9" t="s">
        <v>224</v>
      </c>
      <c r="O20" s="9" t="s">
        <v>567</v>
      </c>
      <c r="P20" s="9" t="s">
        <v>567</v>
      </c>
      <c r="Q20" s="9" t="s">
        <v>567</v>
      </c>
      <c r="R20" s="9" t="s">
        <v>164</v>
      </c>
      <c r="S20" s="28" t="s">
        <v>164</v>
      </c>
      <c r="T20" s="9">
        <f t="shared" si="0"/>
        <v>5</v>
      </c>
    </row>
    <row r="21" spans="1:20" ht="15" customHeight="1" outlineLevel="1" x14ac:dyDescent="0.25">
      <c r="A21" s="9" t="s">
        <v>185</v>
      </c>
      <c r="B21" s="9" t="s">
        <v>224</v>
      </c>
      <c r="C21" s="9" t="s">
        <v>163</v>
      </c>
      <c r="D21" s="9"/>
      <c r="E21" s="9"/>
      <c r="F21" s="9"/>
      <c r="G21" s="9"/>
      <c r="H21" s="9"/>
      <c r="I21" s="10"/>
      <c r="J21" s="9"/>
      <c r="K21" s="9"/>
      <c r="L21" s="9"/>
      <c r="M21" s="20" t="s">
        <v>566</v>
      </c>
      <c r="N21" s="9" t="s">
        <v>224</v>
      </c>
      <c r="O21" s="9"/>
      <c r="P21" s="9"/>
      <c r="Q21" s="9"/>
      <c r="R21" s="9"/>
      <c r="S21" s="28" t="s">
        <v>163</v>
      </c>
      <c r="T21" s="9">
        <f t="shared" si="0"/>
        <v>1</v>
      </c>
    </row>
    <row r="22" spans="1:20" ht="15" customHeight="1" outlineLevel="1" x14ac:dyDescent="0.25">
      <c r="A22" s="9" t="s">
        <v>185</v>
      </c>
      <c r="B22" s="9" t="s">
        <v>224</v>
      </c>
      <c r="C22" s="11" t="s">
        <v>162</v>
      </c>
      <c r="D22" s="11"/>
      <c r="E22" s="11"/>
      <c r="F22" s="9"/>
      <c r="G22" s="9"/>
      <c r="H22" s="9"/>
      <c r="I22" s="10"/>
      <c r="J22" s="9"/>
      <c r="K22" s="9"/>
      <c r="L22" s="9"/>
      <c r="M22" s="20" t="s">
        <v>566</v>
      </c>
      <c r="N22" s="9" t="s">
        <v>224</v>
      </c>
      <c r="O22" s="9"/>
      <c r="P22" s="9" t="s">
        <v>568</v>
      </c>
      <c r="Q22" s="9"/>
      <c r="R22" s="9"/>
      <c r="S22" s="48" t="s">
        <v>162</v>
      </c>
      <c r="T22" s="9">
        <f t="shared" si="0"/>
        <v>2</v>
      </c>
    </row>
    <row r="23" spans="1:20" ht="15" customHeight="1" outlineLevel="1" x14ac:dyDescent="0.25">
      <c r="A23" s="9" t="s">
        <v>185</v>
      </c>
      <c r="B23" s="24" t="s">
        <v>224</v>
      </c>
      <c r="C23" s="24" t="s">
        <v>161</v>
      </c>
      <c r="D23" s="24" t="s">
        <v>161</v>
      </c>
      <c r="E23" s="24"/>
      <c r="F23" s="9"/>
      <c r="G23" s="9"/>
      <c r="H23" s="9"/>
      <c r="I23" s="10"/>
      <c r="J23" s="9"/>
      <c r="K23" s="9"/>
      <c r="L23" s="9"/>
      <c r="M23" s="20" t="s">
        <v>566</v>
      </c>
      <c r="N23" s="9" t="s">
        <v>224</v>
      </c>
      <c r="O23" s="9"/>
      <c r="P23" s="9"/>
      <c r="Q23" s="9"/>
      <c r="R23" s="9"/>
      <c r="S23" s="28" t="s">
        <v>161</v>
      </c>
      <c r="T23" s="9">
        <f t="shared" si="0"/>
        <v>1</v>
      </c>
    </row>
    <row r="24" spans="1:20" ht="15" customHeight="1" outlineLevel="1" x14ac:dyDescent="0.25">
      <c r="A24" s="9" t="s">
        <v>185</v>
      </c>
      <c r="B24" s="9" t="s">
        <v>224</v>
      </c>
      <c r="C24" s="9" t="s">
        <v>160</v>
      </c>
      <c r="D24" s="9"/>
      <c r="E24" s="9"/>
      <c r="F24" s="9"/>
      <c r="G24" s="9"/>
      <c r="H24" s="9"/>
      <c r="I24" s="10"/>
      <c r="J24" s="9"/>
      <c r="K24" s="9"/>
      <c r="L24" s="9"/>
      <c r="M24" s="20" t="s">
        <v>566</v>
      </c>
      <c r="N24" s="9" t="s">
        <v>224</v>
      </c>
      <c r="O24" s="9" t="s">
        <v>569</v>
      </c>
      <c r="P24" s="9"/>
      <c r="Q24" s="9" t="s">
        <v>569</v>
      </c>
      <c r="R24" s="9" t="s">
        <v>309</v>
      </c>
      <c r="S24" s="28" t="s">
        <v>160</v>
      </c>
      <c r="T24" s="9">
        <f t="shared" si="0"/>
        <v>4</v>
      </c>
    </row>
    <row r="25" spans="1:20" ht="15" customHeight="1" outlineLevel="1" x14ac:dyDescent="0.25">
      <c r="A25" s="9" t="s">
        <v>185</v>
      </c>
      <c r="B25" s="9" t="s">
        <v>224</v>
      </c>
      <c r="C25" s="11" t="s">
        <v>159</v>
      </c>
      <c r="D25" s="11"/>
      <c r="E25" s="11"/>
      <c r="F25" s="9"/>
      <c r="G25" s="9"/>
      <c r="H25" s="9"/>
      <c r="I25" s="10"/>
      <c r="J25" s="9"/>
      <c r="K25" s="9"/>
      <c r="L25" s="9"/>
      <c r="M25" s="20" t="s">
        <v>566</v>
      </c>
      <c r="N25" s="9" t="s">
        <v>224</v>
      </c>
      <c r="O25" s="9" t="s">
        <v>571</v>
      </c>
      <c r="P25" s="9"/>
      <c r="Q25" s="9" t="s">
        <v>571</v>
      </c>
      <c r="R25" s="9" t="s">
        <v>310</v>
      </c>
      <c r="S25" s="48" t="s">
        <v>159</v>
      </c>
      <c r="T25" s="9">
        <f t="shared" si="0"/>
        <v>4</v>
      </c>
    </row>
    <row r="26" spans="1:20" ht="15" customHeight="1" outlineLevel="1" x14ac:dyDescent="0.25">
      <c r="A26" s="9" t="s">
        <v>185</v>
      </c>
      <c r="B26" s="9" t="s">
        <v>224</v>
      </c>
      <c r="C26" s="24" t="s">
        <v>158</v>
      </c>
      <c r="D26" s="24" t="s">
        <v>158</v>
      </c>
      <c r="E26" s="24" t="s">
        <v>294</v>
      </c>
      <c r="F26" s="9"/>
      <c r="G26" s="9"/>
      <c r="H26" s="9"/>
      <c r="I26" s="10"/>
      <c r="J26" s="9"/>
      <c r="K26" s="9"/>
      <c r="L26" s="9"/>
      <c r="M26" s="20" t="s">
        <v>566</v>
      </c>
      <c r="N26" s="9" t="s">
        <v>224</v>
      </c>
      <c r="O26" s="9" t="s">
        <v>570</v>
      </c>
      <c r="P26" s="9"/>
      <c r="Q26" s="9" t="s">
        <v>570</v>
      </c>
      <c r="R26" s="9" t="s">
        <v>158</v>
      </c>
      <c r="S26" s="28" t="s">
        <v>158</v>
      </c>
      <c r="T26" s="9">
        <f t="shared" si="0"/>
        <v>4</v>
      </c>
    </row>
    <row r="27" spans="1:20" ht="15" customHeight="1" outlineLevel="1" x14ac:dyDescent="0.25">
      <c r="A27" s="9" t="s">
        <v>185</v>
      </c>
      <c r="B27" s="9" t="s">
        <v>224</v>
      </c>
      <c r="C27" s="9" t="s">
        <v>157</v>
      </c>
      <c r="D27" s="9"/>
      <c r="E27" s="9"/>
      <c r="F27" s="9"/>
      <c r="G27" s="9"/>
      <c r="H27" s="9"/>
      <c r="I27" s="10"/>
      <c r="J27" s="9"/>
      <c r="K27" s="9"/>
      <c r="L27" s="9"/>
      <c r="M27" s="20" t="s">
        <v>566</v>
      </c>
      <c r="N27" s="9" t="s">
        <v>224</v>
      </c>
      <c r="O27" s="9" t="s">
        <v>572</v>
      </c>
      <c r="P27" s="9"/>
      <c r="Q27" s="9"/>
      <c r="R27" s="9" t="s">
        <v>311</v>
      </c>
      <c r="S27" s="28" t="s">
        <v>157</v>
      </c>
      <c r="T27" s="9">
        <f t="shared" si="0"/>
        <v>3</v>
      </c>
    </row>
    <row r="28" spans="1:20" ht="15" customHeight="1" outlineLevel="1" x14ac:dyDescent="0.25">
      <c r="A28" s="9" t="s">
        <v>185</v>
      </c>
      <c r="B28" s="9" t="s">
        <v>224</v>
      </c>
      <c r="C28" s="9" t="s">
        <v>156</v>
      </c>
      <c r="D28" s="9"/>
      <c r="E28" s="9"/>
      <c r="F28" s="9"/>
      <c r="G28" s="9"/>
      <c r="H28" s="9"/>
      <c r="I28" s="10"/>
      <c r="J28" s="9"/>
      <c r="K28" s="9"/>
      <c r="L28" s="9"/>
      <c r="M28" s="20" t="s">
        <v>566</v>
      </c>
      <c r="N28" s="9" t="s">
        <v>224</v>
      </c>
      <c r="O28" s="9" t="s">
        <v>573</v>
      </c>
      <c r="P28" s="9"/>
      <c r="Q28" s="9"/>
      <c r="R28" s="9" t="s">
        <v>156</v>
      </c>
      <c r="S28" s="28" t="s">
        <v>156</v>
      </c>
      <c r="T28" s="9">
        <f t="shared" si="0"/>
        <v>3</v>
      </c>
    </row>
    <row r="29" spans="1:20" ht="15" customHeight="1" outlineLevel="1" x14ac:dyDescent="0.25">
      <c r="A29" s="9" t="s">
        <v>185</v>
      </c>
      <c r="B29" s="9" t="s">
        <v>224</v>
      </c>
      <c r="C29" s="9" t="s">
        <v>155</v>
      </c>
      <c r="D29" s="9"/>
      <c r="E29" s="9"/>
      <c r="F29" s="9"/>
      <c r="G29" s="9"/>
      <c r="H29" s="9"/>
      <c r="I29" s="10"/>
      <c r="J29" s="9"/>
      <c r="K29" s="9"/>
      <c r="L29" s="9"/>
      <c r="M29" s="20" t="s">
        <v>566</v>
      </c>
      <c r="N29" s="9" t="s">
        <v>224</v>
      </c>
      <c r="O29" s="9" t="s">
        <v>574</v>
      </c>
      <c r="P29" s="9"/>
      <c r="Q29" s="9"/>
      <c r="R29" s="9" t="s">
        <v>154</v>
      </c>
      <c r="S29" s="28" t="s">
        <v>155</v>
      </c>
      <c r="T29" s="9">
        <f t="shared" si="0"/>
        <v>3</v>
      </c>
    </row>
    <row r="30" spans="1:20" ht="15" customHeight="1" outlineLevel="1" x14ac:dyDescent="0.25">
      <c r="A30" s="9" t="s">
        <v>185</v>
      </c>
      <c r="B30" s="9" t="s">
        <v>224</v>
      </c>
      <c r="C30" s="9" t="s">
        <v>154</v>
      </c>
      <c r="D30" s="9"/>
      <c r="E30" s="9"/>
      <c r="F30" s="9"/>
      <c r="G30" s="9"/>
      <c r="H30" s="9"/>
      <c r="I30" s="10"/>
      <c r="J30" s="9"/>
      <c r="K30" s="9"/>
      <c r="L30" s="9"/>
      <c r="M30" s="20" t="s">
        <v>566</v>
      </c>
      <c r="N30" s="9" t="s">
        <v>224</v>
      </c>
      <c r="O30" s="9" t="s">
        <v>575</v>
      </c>
      <c r="P30" s="9" t="s">
        <v>576</v>
      </c>
      <c r="Q30" s="9" t="s">
        <v>577</v>
      </c>
      <c r="R30" s="9" t="s">
        <v>312</v>
      </c>
      <c r="S30" s="28" t="s">
        <v>154</v>
      </c>
      <c r="T30" s="9">
        <f t="shared" si="0"/>
        <v>5</v>
      </c>
    </row>
    <row r="31" spans="1:20" ht="15" customHeight="1" outlineLevel="1" x14ac:dyDescent="0.25">
      <c r="A31" s="9" t="s">
        <v>185</v>
      </c>
      <c r="B31" s="9" t="s">
        <v>224</v>
      </c>
      <c r="C31" s="9" t="s">
        <v>153</v>
      </c>
      <c r="D31" s="9"/>
      <c r="E31" s="9"/>
      <c r="F31" s="9"/>
      <c r="G31" s="9"/>
      <c r="H31" s="9"/>
      <c r="I31" s="10"/>
      <c r="J31" s="9"/>
      <c r="K31" s="9"/>
      <c r="L31" s="9"/>
      <c r="M31" s="20" t="s">
        <v>566</v>
      </c>
      <c r="N31" s="9" t="s">
        <v>224</v>
      </c>
      <c r="O31" s="9" t="s">
        <v>578</v>
      </c>
      <c r="P31" s="9"/>
      <c r="Q31" s="9"/>
      <c r="R31" s="9" t="s">
        <v>313</v>
      </c>
      <c r="S31" s="28" t="s">
        <v>153</v>
      </c>
      <c r="T31" s="9">
        <f t="shared" si="0"/>
        <v>3</v>
      </c>
    </row>
    <row r="32" spans="1:20" ht="15" customHeight="1" outlineLevel="1" x14ac:dyDescent="0.25">
      <c r="A32" s="9" t="s">
        <v>185</v>
      </c>
      <c r="B32" s="9" t="s">
        <v>224</v>
      </c>
      <c r="C32" s="11" t="s">
        <v>152</v>
      </c>
      <c r="D32" s="11"/>
      <c r="E32" s="11"/>
      <c r="F32" s="9"/>
      <c r="G32" s="9"/>
      <c r="H32" s="9"/>
      <c r="I32" s="10"/>
      <c r="J32" s="9"/>
      <c r="K32" s="9"/>
      <c r="L32" s="9"/>
      <c r="M32" s="20" t="s">
        <v>566</v>
      </c>
      <c r="N32" s="9" t="s">
        <v>224</v>
      </c>
      <c r="O32" s="9" t="s">
        <v>579</v>
      </c>
      <c r="P32" s="9" t="s">
        <v>579</v>
      </c>
      <c r="Q32" s="9"/>
      <c r="R32" s="9" t="s">
        <v>314</v>
      </c>
      <c r="S32" s="48" t="s">
        <v>152</v>
      </c>
      <c r="T32" s="9">
        <f t="shared" si="0"/>
        <v>4</v>
      </c>
    </row>
    <row r="33" spans="1:20" ht="15" customHeight="1" outlineLevel="1" x14ac:dyDescent="0.25">
      <c r="A33" s="9" t="s">
        <v>185</v>
      </c>
      <c r="B33" s="9" t="s">
        <v>224</v>
      </c>
      <c r="C33" s="9" t="s">
        <v>151</v>
      </c>
      <c r="D33" s="9"/>
      <c r="E33" s="9"/>
      <c r="F33" s="9"/>
      <c r="G33" s="9"/>
      <c r="H33" s="9"/>
      <c r="I33" s="10"/>
      <c r="J33" s="9"/>
      <c r="K33" s="9"/>
      <c r="L33" s="9"/>
      <c r="M33" s="20" t="s">
        <v>566</v>
      </c>
      <c r="N33" s="9" t="s">
        <v>224</v>
      </c>
      <c r="O33" s="9" t="s">
        <v>580</v>
      </c>
      <c r="P33" s="9"/>
      <c r="Q33" s="9"/>
      <c r="R33" s="9" t="s">
        <v>151</v>
      </c>
      <c r="S33" s="28" t="s">
        <v>151</v>
      </c>
      <c r="T33" s="9">
        <f t="shared" si="0"/>
        <v>3</v>
      </c>
    </row>
    <row r="34" spans="1:20" ht="15" customHeight="1" outlineLevel="1" x14ac:dyDescent="0.25">
      <c r="A34" s="9" t="s">
        <v>185</v>
      </c>
      <c r="B34" s="9" t="s">
        <v>224</v>
      </c>
      <c r="C34" s="9" t="s">
        <v>150</v>
      </c>
      <c r="D34" s="9"/>
      <c r="E34" s="9"/>
      <c r="F34" s="9"/>
      <c r="G34" s="9"/>
      <c r="H34" s="9"/>
      <c r="I34" s="10"/>
      <c r="J34" s="9"/>
      <c r="K34" s="9"/>
      <c r="L34" s="9" t="s">
        <v>325</v>
      </c>
      <c r="M34" s="20" t="s">
        <v>566</v>
      </c>
      <c r="N34" s="9" t="s">
        <v>224</v>
      </c>
      <c r="O34" s="9" t="s">
        <v>581</v>
      </c>
      <c r="P34" s="9" t="s">
        <v>581</v>
      </c>
      <c r="Q34" s="9" t="s">
        <v>581</v>
      </c>
      <c r="R34" s="9" t="s">
        <v>315</v>
      </c>
      <c r="S34" s="28" t="s">
        <v>149</v>
      </c>
      <c r="T34" s="9">
        <f t="shared" si="0"/>
        <v>5</v>
      </c>
    </row>
    <row r="35" spans="1:20" ht="15" customHeight="1" outlineLevel="1" x14ac:dyDescent="0.25">
      <c r="A35" s="9" t="s">
        <v>185</v>
      </c>
      <c r="B35" s="24" t="s">
        <v>224</v>
      </c>
      <c r="C35" s="28" t="s">
        <v>149</v>
      </c>
      <c r="D35" s="28"/>
      <c r="E35" s="28"/>
      <c r="F35" s="9"/>
      <c r="G35" s="9"/>
      <c r="H35" s="9"/>
      <c r="I35" s="10"/>
      <c r="J35" s="9"/>
      <c r="K35" s="9"/>
      <c r="L35" s="9"/>
      <c r="M35" s="20" t="s">
        <v>566</v>
      </c>
      <c r="N35" s="9" t="s">
        <v>224</v>
      </c>
      <c r="O35" s="9" t="s">
        <v>582</v>
      </c>
      <c r="P35" s="9" t="s">
        <v>582</v>
      </c>
      <c r="Q35" s="9" t="s">
        <v>582</v>
      </c>
      <c r="R35" s="9" t="s">
        <v>316</v>
      </c>
      <c r="S35" s="28" t="s">
        <v>148</v>
      </c>
      <c r="T35" s="9">
        <f t="shared" si="0"/>
        <v>5</v>
      </c>
    </row>
    <row r="36" spans="1:20" ht="15" customHeight="1" outlineLevel="1" x14ac:dyDescent="0.25">
      <c r="A36" s="9" t="s">
        <v>185</v>
      </c>
      <c r="B36" s="9" t="s">
        <v>224</v>
      </c>
      <c r="C36" s="9" t="s">
        <v>148</v>
      </c>
      <c r="D36" s="9"/>
      <c r="E36" s="9"/>
      <c r="F36" s="9"/>
      <c r="G36" s="9"/>
      <c r="H36" s="9"/>
      <c r="I36" s="10"/>
      <c r="J36" s="9"/>
      <c r="K36" s="9"/>
      <c r="L36" s="9"/>
      <c r="M36" s="20" t="s">
        <v>566</v>
      </c>
      <c r="N36" s="9" t="s">
        <v>224</v>
      </c>
      <c r="O36" s="9" t="s">
        <v>583</v>
      </c>
      <c r="P36" s="9"/>
      <c r="Q36" s="9"/>
      <c r="R36" s="9" t="s">
        <v>317</v>
      </c>
      <c r="T36" s="9">
        <f t="shared" si="0"/>
        <v>2</v>
      </c>
    </row>
    <row r="37" spans="1:20" ht="15" customHeight="1" outlineLevel="1" x14ac:dyDescent="0.25">
      <c r="A37" s="9" t="s">
        <v>185</v>
      </c>
      <c r="B37" s="9" t="s">
        <v>224</v>
      </c>
      <c r="C37" s="28" t="s">
        <v>147</v>
      </c>
      <c r="D37" s="28"/>
      <c r="E37" s="28"/>
      <c r="F37" s="9"/>
      <c r="G37" s="9"/>
      <c r="H37" s="9"/>
      <c r="I37" s="10"/>
      <c r="J37" s="9"/>
      <c r="K37" s="9"/>
      <c r="L37" s="9"/>
      <c r="M37" s="20" t="s">
        <v>566</v>
      </c>
      <c r="N37" s="9" t="s">
        <v>224</v>
      </c>
      <c r="O37" s="9"/>
      <c r="P37" s="9" t="s">
        <v>584</v>
      </c>
      <c r="Q37" s="9"/>
      <c r="R37" s="9"/>
      <c r="S37" s="28" t="s">
        <v>147</v>
      </c>
      <c r="T37" s="9">
        <f t="shared" si="0"/>
        <v>2</v>
      </c>
    </row>
    <row r="38" spans="1:20" ht="15" customHeight="1" outlineLevel="1" x14ac:dyDescent="0.25">
      <c r="A38" s="9" t="s">
        <v>185</v>
      </c>
      <c r="B38" s="9" t="s">
        <v>224</v>
      </c>
      <c r="C38" s="9" t="s">
        <v>146</v>
      </c>
      <c r="D38" s="9"/>
      <c r="E38" s="9"/>
      <c r="F38" s="9"/>
      <c r="G38" s="9"/>
      <c r="H38" s="9"/>
      <c r="I38" s="10"/>
      <c r="J38" s="9"/>
      <c r="K38" s="9"/>
      <c r="L38" s="9"/>
      <c r="M38" s="20" t="s">
        <v>566</v>
      </c>
      <c r="N38" s="9" t="s">
        <v>224</v>
      </c>
      <c r="O38" s="9"/>
      <c r="P38" s="9"/>
      <c r="Q38" s="9"/>
      <c r="R38" s="9"/>
      <c r="S38" s="28" t="s">
        <v>146</v>
      </c>
      <c r="T38" s="9">
        <f>5-COUNTBLANK(O38:S38)</f>
        <v>1</v>
      </c>
    </row>
    <row r="39" spans="1:20" ht="15" customHeight="1" outlineLevel="1" x14ac:dyDescent="0.25">
      <c r="A39" s="9" t="s">
        <v>185</v>
      </c>
      <c r="B39" s="9" t="s">
        <v>224</v>
      </c>
      <c r="C39" s="9" t="s">
        <v>145</v>
      </c>
      <c r="D39" s="9"/>
      <c r="E39" s="9"/>
      <c r="F39" s="9"/>
      <c r="G39" s="9"/>
      <c r="H39" s="9"/>
      <c r="I39" s="10"/>
      <c r="J39" s="9"/>
      <c r="K39" s="9" t="s">
        <v>330</v>
      </c>
      <c r="L39" s="9"/>
      <c r="M39" s="20" t="s">
        <v>566</v>
      </c>
      <c r="N39" s="9" t="s">
        <v>224</v>
      </c>
      <c r="O39" s="9"/>
      <c r="P39" s="9"/>
      <c r="Q39" s="9"/>
      <c r="R39" s="9"/>
      <c r="S39" s="28" t="s">
        <v>144</v>
      </c>
      <c r="T39" s="9">
        <f>5-COUNTBLANK(O39:S39)</f>
        <v>1</v>
      </c>
    </row>
    <row r="40" spans="1:20" ht="15" customHeight="1" outlineLevel="1" x14ac:dyDescent="0.25">
      <c r="A40" s="9" t="s">
        <v>185</v>
      </c>
      <c r="B40" s="9" t="s">
        <v>225</v>
      </c>
      <c r="C40" s="21" t="s">
        <v>144</v>
      </c>
      <c r="D40" s="21"/>
      <c r="E40" s="40"/>
      <c r="I40" s="10"/>
      <c r="J40" s="9"/>
      <c r="K40" s="9"/>
      <c r="L40" s="9"/>
      <c r="M40" s="20" t="s">
        <v>566</v>
      </c>
      <c r="N40" s="9" t="s">
        <v>225</v>
      </c>
      <c r="O40" s="9"/>
      <c r="P40" s="9"/>
      <c r="Q40" s="9"/>
      <c r="R40" s="9"/>
      <c r="S40" s="28" t="s">
        <v>143</v>
      </c>
      <c r="T40" s="9">
        <f t="shared" si="0"/>
        <v>1</v>
      </c>
    </row>
    <row r="41" spans="1:20" ht="15" customHeight="1" outlineLevel="1" x14ac:dyDescent="0.25">
      <c r="A41" s="9" t="s">
        <v>185</v>
      </c>
      <c r="B41" s="9" t="s">
        <v>225</v>
      </c>
      <c r="C41" s="9" t="s">
        <v>143</v>
      </c>
      <c r="D41" s="33" t="s">
        <v>192</v>
      </c>
      <c r="E41" s="33" t="s">
        <v>297</v>
      </c>
      <c r="F41" s="33" t="s">
        <v>192</v>
      </c>
      <c r="G41" s="2" t="s">
        <v>192</v>
      </c>
      <c r="H41" s="11" t="s">
        <v>207</v>
      </c>
      <c r="I41" s="10"/>
      <c r="J41" s="20" t="s">
        <v>261</v>
      </c>
      <c r="K41" s="9" t="s">
        <v>333</v>
      </c>
      <c r="L41" s="9" t="s">
        <v>334</v>
      </c>
      <c r="M41" s="20" t="s">
        <v>566</v>
      </c>
      <c r="N41" s="9" t="s">
        <v>225</v>
      </c>
      <c r="O41" s="9"/>
      <c r="P41" s="9"/>
      <c r="Q41" s="9"/>
      <c r="R41" s="9"/>
      <c r="S41" s="28" t="s">
        <v>142</v>
      </c>
      <c r="T41" s="9">
        <f t="shared" si="0"/>
        <v>1</v>
      </c>
    </row>
    <row r="42" spans="1:20" ht="15" customHeight="1" outlineLevel="1" x14ac:dyDescent="0.25">
      <c r="A42" s="9" t="s">
        <v>185</v>
      </c>
      <c r="B42" s="24" t="s">
        <v>225</v>
      </c>
      <c r="C42" s="24" t="s">
        <v>142</v>
      </c>
      <c r="D42" s="9"/>
      <c r="E42" s="9"/>
      <c r="F42" s="9"/>
      <c r="G42" s="9"/>
      <c r="H42" s="9"/>
      <c r="I42" s="10"/>
      <c r="J42" s="9"/>
      <c r="K42" s="9" t="s">
        <v>336</v>
      </c>
      <c r="L42" s="9"/>
      <c r="M42" s="20" t="s">
        <v>566</v>
      </c>
      <c r="N42" s="9" t="s">
        <v>225</v>
      </c>
      <c r="O42" s="9"/>
      <c r="P42" s="9" t="s">
        <v>73</v>
      </c>
      <c r="Q42" s="9" t="s">
        <v>73</v>
      </c>
      <c r="R42" s="9" t="s">
        <v>318</v>
      </c>
      <c r="S42" s="28" t="s">
        <v>141</v>
      </c>
      <c r="T42" s="9">
        <f t="shared" si="0"/>
        <v>4</v>
      </c>
    </row>
    <row r="43" spans="1:20" ht="15" customHeight="1" outlineLevel="1" x14ac:dyDescent="0.25">
      <c r="A43" s="9" t="s">
        <v>185</v>
      </c>
      <c r="B43" s="9" t="s">
        <v>225</v>
      </c>
      <c r="C43" s="9" t="s">
        <v>141</v>
      </c>
      <c r="D43" s="9"/>
      <c r="E43" s="9"/>
      <c r="F43" s="9"/>
      <c r="G43" s="9"/>
      <c r="H43" s="9"/>
      <c r="I43" s="10"/>
      <c r="J43" s="9"/>
      <c r="K43" s="9" t="s">
        <v>330</v>
      </c>
      <c r="L43" s="9" t="s">
        <v>338</v>
      </c>
      <c r="M43" s="20" t="s">
        <v>566</v>
      </c>
      <c r="N43" s="9" t="s">
        <v>225</v>
      </c>
      <c r="O43" s="9" t="s">
        <v>585</v>
      </c>
      <c r="P43" s="9" t="s">
        <v>585</v>
      </c>
      <c r="Q43" s="9" t="s">
        <v>585</v>
      </c>
      <c r="R43" s="9" t="s">
        <v>142</v>
      </c>
      <c r="S43" s="28" t="s">
        <v>140</v>
      </c>
      <c r="T43" s="9">
        <f t="shared" si="0"/>
        <v>5</v>
      </c>
    </row>
    <row r="44" spans="1:20" ht="15" customHeight="1" outlineLevel="1" x14ac:dyDescent="0.25">
      <c r="A44" s="9" t="s">
        <v>185</v>
      </c>
      <c r="B44" s="9" t="s">
        <v>225</v>
      </c>
      <c r="C44" s="9" t="s">
        <v>140</v>
      </c>
      <c r="D44" s="9"/>
      <c r="E44" s="9"/>
      <c r="F44" s="9"/>
      <c r="G44" s="9"/>
      <c r="H44" s="9"/>
      <c r="I44" s="10"/>
      <c r="J44" s="9"/>
      <c r="K44" s="9" t="s">
        <v>333</v>
      </c>
      <c r="L44" s="9"/>
      <c r="M44" s="20" t="s">
        <v>566</v>
      </c>
      <c r="N44" s="9" t="s">
        <v>225</v>
      </c>
      <c r="O44" s="9"/>
      <c r="P44" s="9" t="s">
        <v>586</v>
      </c>
      <c r="Q44" s="9"/>
      <c r="R44" s="9" t="s">
        <v>319</v>
      </c>
      <c r="S44" s="28" t="s">
        <v>139</v>
      </c>
      <c r="T44" s="9">
        <f t="shared" si="0"/>
        <v>3</v>
      </c>
    </row>
    <row r="45" spans="1:20" ht="15" customHeight="1" outlineLevel="1" x14ac:dyDescent="0.25">
      <c r="A45" s="9" t="s">
        <v>185</v>
      </c>
      <c r="B45" s="9" t="s">
        <v>225</v>
      </c>
      <c r="C45" s="24" t="s">
        <v>139</v>
      </c>
      <c r="D45" s="24" t="s">
        <v>139</v>
      </c>
      <c r="E45" s="24"/>
      <c r="F45" s="9"/>
      <c r="G45" s="9"/>
      <c r="H45" s="9" t="s">
        <v>245</v>
      </c>
      <c r="I45" s="10"/>
      <c r="J45" s="9"/>
      <c r="K45" s="9"/>
      <c r="L45" s="9"/>
      <c r="M45" s="20" t="s">
        <v>566</v>
      </c>
      <c r="N45" s="9" t="s">
        <v>225</v>
      </c>
      <c r="O45" s="9" t="s">
        <v>587</v>
      </c>
      <c r="P45" s="9"/>
      <c r="Q45" s="9" t="s">
        <v>587</v>
      </c>
      <c r="R45" s="9"/>
      <c r="S45" s="28" t="s">
        <v>138</v>
      </c>
      <c r="T45" s="9">
        <f t="shared" si="0"/>
        <v>3</v>
      </c>
    </row>
    <row r="46" spans="1:20" ht="15" customHeight="1" outlineLevel="1" x14ac:dyDescent="0.25">
      <c r="A46" s="9" t="s">
        <v>185</v>
      </c>
      <c r="B46" s="9" t="s">
        <v>225</v>
      </c>
      <c r="C46" s="9" t="s">
        <v>138</v>
      </c>
      <c r="D46" s="9"/>
      <c r="E46" s="9"/>
      <c r="F46" s="9"/>
      <c r="G46" s="9"/>
      <c r="H46" s="9"/>
      <c r="I46" s="10"/>
      <c r="J46" s="9"/>
      <c r="K46" s="9"/>
      <c r="L46" s="9"/>
      <c r="M46" s="20" t="s">
        <v>566</v>
      </c>
      <c r="N46" s="9" t="s">
        <v>225</v>
      </c>
      <c r="O46" s="9" t="s">
        <v>588</v>
      </c>
      <c r="P46" s="9" t="s">
        <v>588</v>
      </c>
      <c r="Q46" s="9" t="s">
        <v>588</v>
      </c>
      <c r="R46" s="9" t="s">
        <v>320</v>
      </c>
      <c r="S46" s="28" t="s">
        <v>137</v>
      </c>
      <c r="T46" s="9">
        <f>5-COUNTBLANK(O46:S46)</f>
        <v>5</v>
      </c>
    </row>
    <row r="47" spans="1:20" ht="15" customHeight="1" outlineLevel="1" x14ac:dyDescent="0.25">
      <c r="A47" s="9" t="s">
        <v>185</v>
      </c>
      <c r="B47" s="9" t="s">
        <v>225</v>
      </c>
      <c r="C47" s="9" t="s">
        <v>137</v>
      </c>
      <c r="D47" s="9"/>
      <c r="E47" s="9"/>
      <c r="F47" s="9"/>
      <c r="G47" s="9"/>
      <c r="H47" s="9"/>
      <c r="I47" s="10"/>
      <c r="J47" s="9"/>
      <c r="K47" s="9" t="s">
        <v>333</v>
      </c>
      <c r="L47" s="9"/>
      <c r="M47" s="20" t="s">
        <v>566</v>
      </c>
      <c r="N47" s="9" t="s">
        <v>225</v>
      </c>
      <c r="O47" s="9"/>
      <c r="P47" s="9" t="s">
        <v>589</v>
      </c>
      <c r="Q47" s="9" t="s">
        <v>589</v>
      </c>
      <c r="R47" s="9" t="s">
        <v>136</v>
      </c>
      <c r="S47" s="28" t="s">
        <v>136</v>
      </c>
      <c r="T47" s="9">
        <f t="shared" si="0"/>
        <v>4</v>
      </c>
    </row>
    <row r="48" spans="1:20" ht="15" customHeight="1" outlineLevel="1" x14ac:dyDescent="0.25">
      <c r="A48" s="9" t="s">
        <v>185</v>
      </c>
      <c r="B48" s="9" t="s">
        <v>225</v>
      </c>
      <c r="C48" s="9" t="s">
        <v>136</v>
      </c>
      <c r="D48" s="9"/>
      <c r="E48" s="9"/>
      <c r="F48" s="9"/>
      <c r="G48" s="9"/>
      <c r="H48" s="9"/>
      <c r="I48" s="10"/>
      <c r="J48" s="9"/>
      <c r="K48" s="9" t="s">
        <v>344</v>
      </c>
      <c r="L48" s="9"/>
      <c r="M48" s="20" t="s">
        <v>566</v>
      </c>
      <c r="N48" s="9" t="s">
        <v>225</v>
      </c>
      <c r="O48" s="9"/>
      <c r="P48" s="9"/>
      <c r="R48" s="9" t="s">
        <v>321</v>
      </c>
      <c r="S48" s="28" t="s">
        <v>134</v>
      </c>
      <c r="T48" s="9">
        <f t="shared" si="0"/>
        <v>2</v>
      </c>
    </row>
    <row r="49" spans="1:20" ht="15" customHeight="1" outlineLevel="1" x14ac:dyDescent="0.25">
      <c r="A49" s="9" t="s">
        <v>185</v>
      </c>
      <c r="B49" s="9" t="s">
        <v>225</v>
      </c>
      <c r="C49" s="9" t="s">
        <v>135</v>
      </c>
      <c r="D49" s="9"/>
      <c r="E49" s="9"/>
      <c r="F49" s="9"/>
      <c r="G49" s="9"/>
      <c r="H49" s="9"/>
      <c r="I49" s="10"/>
      <c r="J49" s="9"/>
      <c r="K49" s="9" t="s">
        <v>344</v>
      </c>
      <c r="L49" s="9"/>
      <c r="M49" s="20" t="s">
        <v>566</v>
      </c>
      <c r="N49" s="9" t="s">
        <v>225</v>
      </c>
      <c r="O49" s="9"/>
      <c r="P49" s="9"/>
      <c r="Q49" s="9" t="s">
        <v>590</v>
      </c>
      <c r="R49" s="9" t="s">
        <v>322</v>
      </c>
      <c r="S49" s="28"/>
      <c r="T49" s="9">
        <f t="shared" si="0"/>
        <v>2</v>
      </c>
    </row>
    <row r="50" spans="1:20" ht="15" customHeight="1" outlineLevel="1" x14ac:dyDescent="0.25">
      <c r="A50" s="9" t="s">
        <v>185</v>
      </c>
      <c r="B50" s="9" t="s">
        <v>225</v>
      </c>
      <c r="C50" s="9" t="s">
        <v>134</v>
      </c>
      <c r="D50" s="9"/>
      <c r="E50" s="9"/>
      <c r="F50" s="9"/>
      <c r="G50" s="9"/>
      <c r="H50" s="9"/>
      <c r="I50" s="10"/>
      <c r="J50" s="9"/>
      <c r="K50" s="9"/>
      <c r="L50" s="9"/>
      <c r="M50" s="20" t="s">
        <v>566</v>
      </c>
      <c r="N50" s="9" t="s">
        <v>225</v>
      </c>
      <c r="O50" s="9" t="s">
        <v>592</v>
      </c>
      <c r="P50" s="9"/>
      <c r="Q50" s="9" t="s">
        <v>591</v>
      </c>
      <c r="R50" s="9" t="s">
        <v>323</v>
      </c>
      <c r="T50" s="9">
        <f t="shared" si="0"/>
        <v>3</v>
      </c>
    </row>
    <row r="51" spans="1:20" ht="15" customHeight="1" outlineLevel="1" x14ac:dyDescent="0.25">
      <c r="A51" s="9" t="s">
        <v>185</v>
      </c>
      <c r="B51" s="9" t="s">
        <v>225</v>
      </c>
      <c r="C51" s="26" t="s">
        <v>133</v>
      </c>
      <c r="D51" s="26" t="s">
        <v>284</v>
      </c>
      <c r="E51" s="26"/>
      <c r="F51" s="9"/>
      <c r="G51" s="9"/>
      <c r="H51" s="9"/>
      <c r="I51" s="10"/>
      <c r="J51" s="9"/>
      <c r="K51" s="9" t="s">
        <v>348</v>
      </c>
      <c r="L51" s="9"/>
      <c r="M51" s="20" t="s">
        <v>566</v>
      </c>
      <c r="N51" s="9" t="s">
        <v>225</v>
      </c>
      <c r="O51" s="9"/>
      <c r="P51" s="9" t="s">
        <v>593</v>
      </c>
      <c r="Q51" s="9"/>
      <c r="R51" s="9" t="s">
        <v>324</v>
      </c>
      <c r="S51" s="28" t="s">
        <v>133</v>
      </c>
      <c r="T51" s="9">
        <f>5-COUNTBLANK(O51:S51)</f>
        <v>3</v>
      </c>
    </row>
    <row r="52" spans="1:20" ht="15" customHeight="1" outlineLevel="1" x14ac:dyDescent="0.25">
      <c r="A52" s="9" t="s">
        <v>185</v>
      </c>
      <c r="B52" s="9" t="s">
        <v>225</v>
      </c>
      <c r="C52" s="9" t="s">
        <v>132</v>
      </c>
      <c r="D52" s="9"/>
      <c r="E52" s="9"/>
      <c r="F52" s="9"/>
      <c r="G52" s="9"/>
      <c r="H52" s="9"/>
      <c r="I52" s="10"/>
      <c r="J52" s="9"/>
      <c r="K52" s="9" t="s">
        <v>350</v>
      </c>
      <c r="L52" s="9"/>
      <c r="M52" s="20" t="s">
        <v>566</v>
      </c>
      <c r="N52" s="9" t="s">
        <v>225</v>
      </c>
      <c r="O52" s="9"/>
      <c r="P52" s="9" t="s">
        <v>594</v>
      </c>
      <c r="Q52" s="9" t="s">
        <v>595</v>
      </c>
      <c r="R52" s="9" t="s">
        <v>125</v>
      </c>
      <c r="S52" s="28"/>
      <c r="T52" s="9">
        <f t="shared" si="0"/>
        <v>3</v>
      </c>
    </row>
    <row r="53" spans="1:20" ht="15" customHeight="1" outlineLevel="1" x14ac:dyDescent="0.25">
      <c r="A53" s="9" t="s">
        <v>185</v>
      </c>
      <c r="B53" s="9" t="s">
        <v>225</v>
      </c>
      <c r="C53" s="9" t="s">
        <v>131</v>
      </c>
      <c r="D53" s="9"/>
      <c r="E53" s="9"/>
      <c r="F53" s="9"/>
      <c r="G53" s="9"/>
      <c r="H53" s="9"/>
      <c r="I53" s="10"/>
      <c r="J53" s="9"/>
      <c r="K53" s="9"/>
      <c r="L53" s="9"/>
      <c r="M53" s="20" t="s">
        <v>566</v>
      </c>
      <c r="N53" s="9" t="s">
        <v>225</v>
      </c>
      <c r="O53" s="9"/>
      <c r="P53" s="9"/>
      <c r="R53" s="9" t="s">
        <v>326</v>
      </c>
      <c r="S53" s="28" t="s">
        <v>131</v>
      </c>
      <c r="T53" s="9">
        <f t="shared" si="0"/>
        <v>2</v>
      </c>
    </row>
    <row r="54" spans="1:20" ht="15" customHeight="1" outlineLevel="1" x14ac:dyDescent="0.25">
      <c r="A54" s="9" t="s">
        <v>185</v>
      </c>
      <c r="B54" s="9" t="s">
        <v>225</v>
      </c>
      <c r="C54" s="9" t="s">
        <v>130</v>
      </c>
      <c r="D54" s="9"/>
      <c r="E54" s="9"/>
      <c r="F54" s="9"/>
      <c r="G54" s="9"/>
      <c r="H54" s="9"/>
      <c r="I54" s="10"/>
      <c r="J54" s="9"/>
      <c r="K54" s="9"/>
      <c r="L54" s="9"/>
      <c r="M54" s="20" t="s">
        <v>566</v>
      </c>
      <c r="N54" s="9" t="s">
        <v>225</v>
      </c>
      <c r="O54" s="9"/>
      <c r="P54" s="9" t="s">
        <v>596</v>
      </c>
      <c r="Q54" s="9"/>
      <c r="R54" s="9"/>
      <c r="S54" s="28" t="s">
        <v>130</v>
      </c>
      <c r="T54" s="9">
        <f t="shared" si="0"/>
        <v>2</v>
      </c>
    </row>
    <row r="55" spans="1:20" ht="15" customHeight="1" outlineLevel="1" x14ac:dyDescent="0.25">
      <c r="A55" s="9" t="s">
        <v>185</v>
      </c>
      <c r="B55" s="9" t="s">
        <v>225</v>
      </c>
      <c r="C55" s="9" t="s">
        <v>129</v>
      </c>
      <c r="D55" s="9"/>
      <c r="E55" s="9"/>
      <c r="F55" s="9"/>
      <c r="G55" s="9"/>
      <c r="H55" s="9"/>
      <c r="I55" s="10"/>
      <c r="J55" s="9"/>
      <c r="K55" s="9"/>
      <c r="L55" s="9"/>
      <c r="M55" s="20" t="s">
        <v>566</v>
      </c>
      <c r="N55" s="9" t="s">
        <v>225</v>
      </c>
      <c r="O55" s="20"/>
      <c r="P55" s="15" t="s">
        <v>597</v>
      </c>
      <c r="Q55" s="20"/>
      <c r="R55" s="9"/>
      <c r="S55" s="28"/>
      <c r="T55" s="9">
        <f t="shared" si="0"/>
        <v>1</v>
      </c>
    </row>
    <row r="56" spans="1:20" ht="15" customHeight="1" outlineLevel="1" x14ac:dyDescent="0.25">
      <c r="A56" s="9" t="s">
        <v>185</v>
      </c>
      <c r="B56" s="9" t="s">
        <v>225</v>
      </c>
      <c r="C56" s="9" t="s">
        <v>128</v>
      </c>
      <c r="D56" s="9"/>
      <c r="E56" s="9"/>
      <c r="F56" s="9"/>
      <c r="G56" s="9"/>
      <c r="H56" s="9"/>
      <c r="I56" s="10"/>
      <c r="J56" s="9"/>
      <c r="K56" s="9"/>
      <c r="L56" s="9"/>
      <c r="M56" s="20" t="s">
        <v>566</v>
      </c>
      <c r="N56" s="9" t="s">
        <v>225</v>
      </c>
      <c r="O56" s="9" t="s">
        <v>598</v>
      </c>
      <c r="P56" s="9"/>
      <c r="Q56" s="9"/>
      <c r="R56" s="9"/>
      <c r="S56" s="28" t="s">
        <v>128</v>
      </c>
      <c r="T56" s="9">
        <f t="shared" si="0"/>
        <v>2</v>
      </c>
    </row>
    <row r="57" spans="1:20" ht="15" customHeight="1" outlineLevel="1" x14ac:dyDescent="0.25">
      <c r="A57" s="9" t="s">
        <v>185</v>
      </c>
      <c r="B57" s="9" t="s">
        <v>225</v>
      </c>
      <c r="C57" s="9" t="s">
        <v>127</v>
      </c>
      <c r="D57" s="9"/>
      <c r="E57" s="9"/>
      <c r="F57" s="9"/>
      <c r="G57" s="9"/>
      <c r="H57" s="9"/>
      <c r="I57" s="10"/>
      <c r="J57" s="9"/>
      <c r="K57" s="9"/>
      <c r="L57" s="9"/>
      <c r="M57" s="20" t="s">
        <v>566</v>
      </c>
      <c r="N57" s="9" t="s">
        <v>225</v>
      </c>
      <c r="O57" s="9"/>
      <c r="P57" s="9"/>
      <c r="Q57" s="9"/>
      <c r="R57" s="9"/>
      <c r="S57" s="28" t="s">
        <v>127</v>
      </c>
      <c r="T57" s="9">
        <f t="shared" si="0"/>
        <v>1</v>
      </c>
    </row>
    <row r="58" spans="1:20" ht="15" customHeight="1" outlineLevel="1" x14ac:dyDescent="0.25">
      <c r="A58" s="9" t="s">
        <v>185</v>
      </c>
      <c r="B58" s="9" t="s">
        <v>225</v>
      </c>
      <c r="C58" s="9" t="s">
        <v>126</v>
      </c>
      <c r="D58" s="9"/>
      <c r="E58" s="9"/>
      <c r="F58" s="9"/>
      <c r="G58" s="9"/>
      <c r="H58" s="9"/>
      <c r="I58" s="10"/>
      <c r="J58" s="9"/>
      <c r="K58" s="9"/>
      <c r="L58" s="9"/>
      <c r="M58" s="20" t="s">
        <v>566</v>
      </c>
      <c r="N58" s="9" t="s">
        <v>225</v>
      </c>
      <c r="O58" s="9"/>
      <c r="P58" s="9"/>
      <c r="Q58" s="9"/>
      <c r="R58" s="9"/>
      <c r="S58" s="28" t="s">
        <v>126</v>
      </c>
      <c r="T58" s="9">
        <f t="shared" si="0"/>
        <v>1</v>
      </c>
    </row>
    <row r="59" spans="1:20" ht="15" customHeight="1" outlineLevel="1" x14ac:dyDescent="0.25">
      <c r="A59" s="9" t="s">
        <v>185</v>
      </c>
      <c r="B59" s="9" t="s">
        <v>225</v>
      </c>
      <c r="C59" s="9" t="s">
        <v>125</v>
      </c>
      <c r="D59" s="9"/>
      <c r="E59" s="9"/>
      <c r="F59" s="9"/>
      <c r="G59" s="9"/>
      <c r="H59" s="9"/>
      <c r="I59" s="10"/>
      <c r="J59" s="9"/>
      <c r="K59" s="9"/>
      <c r="L59" s="9"/>
      <c r="M59" s="20" t="s">
        <v>566</v>
      </c>
      <c r="N59" s="9" t="s">
        <v>225</v>
      </c>
      <c r="O59" s="9"/>
      <c r="P59" s="9"/>
      <c r="Q59" s="9"/>
      <c r="R59" s="9"/>
      <c r="S59" s="28" t="s">
        <v>125</v>
      </c>
      <c r="T59" s="9">
        <f t="shared" si="0"/>
        <v>1</v>
      </c>
    </row>
    <row r="60" spans="1:20" ht="15" customHeight="1" outlineLevel="1" x14ac:dyDescent="0.25">
      <c r="A60" s="9" t="s">
        <v>185</v>
      </c>
      <c r="B60" s="9" t="s">
        <v>225</v>
      </c>
      <c r="C60" s="9" t="s">
        <v>124</v>
      </c>
      <c r="D60" s="9"/>
      <c r="E60" s="9"/>
      <c r="F60" s="9"/>
      <c r="G60" s="9"/>
      <c r="H60" s="9"/>
      <c r="I60" s="10"/>
      <c r="J60" s="9"/>
      <c r="K60" s="9"/>
      <c r="L60" s="9"/>
      <c r="M60" s="20" t="s">
        <v>566</v>
      </c>
      <c r="N60" s="9" t="s">
        <v>225</v>
      </c>
      <c r="O60" s="9"/>
      <c r="P60" s="9"/>
      <c r="Q60" s="9"/>
      <c r="R60" s="9"/>
      <c r="S60" s="28" t="s">
        <v>124</v>
      </c>
      <c r="T60" s="9">
        <f t="shared" si="0"/>
        <v>1</v>
      </c>
    </row>
    <row r="61" spans="1:20" ht="15" customHeight="1" outlineLevel="1" x14ac:dyDescent="0.25">
      <c r="A61" s="9" t="s">
        <v>185</v>
      </c>
      <c r="B61" s="9" t="s">
        <v>225</v>
      </c>
      <c r="C61" s="9" t="s">
        <v>123</v>
      </c>
      <c r="D61" s="9"/>
      <c r="E61" s="9"/>
      <c r="F61" s="9"/>
      <c r="G61" s="9"/>
      <c r="H61" s="9"/>
      <c r="I61" s="10"/>
      <c r="J61" s="9"/>
      <c r="K61" s="9"/>
      <c r="L61" s="9"/>
      <c r="M61" s="20" t="s">
        <v>566</v>
      </c>
      <c r="N61" s="9" t="s">
        <v>225</v>
      </c>
      <c r="O61" s="9"/>
      <c r="P61" s="9"/>
      <c r="Q61" s="9"/>
      <c r="R61" s="9"/>
      <c r="S61" s="28" t="s">
        <v>123</v>
      </c>
      <c r="T61" s="9">
        <f t="shared" si="0"/>
        <v>1</v>
      </c>
    </row>
    <row r="62" spans="1:20" ht="15" customHeight="1" outlineLevel="1" x14ac:dyDescent="0.25">
      <c r="A62" s="9" t="s">
        <v>185</v>
      </c>
      <c r="B62" s="9" t="s">
        <v>225</v>
      </c>
      <c r="C62" s="9" t="s">
        <v>122</v>
      </c>
      <c r="D62" s="9"/>
      <c r="E62" s="9"/>
      <c r="F62" s="9"/>
      <c r="G62" s="9"/>
      <c r="H62" s="9"/>
      <c r="I62" s="10"/>
      <c r="J62" s="9"/>
      <c r="K62" s="9"/>
      <c r="L62" s="9"/>
      <c r="M62" s="20" t="s">
        <v>566</v>
      </c>
      <c r="N62" s="9" t="s">
        <v>225</v>
      </c>
      <c r="O62" s="9"/>
      <c r="P62" s="9"/>
      <c r="Q62" s="9"/>
      <c r="R62" s="9"/>
      <c r="S62" s="28" t="s">
        <v>122</v>
      </c>
      <c r="T62" s="9">
        <f t="shared" si="0"/>
        <v>1</v>
      </c>
    </row>
    <row r="63" spans="1:20" ht="15" customHeight="1" outlineLevel="1" x14ac:dyDescent="0.25">
      <c r="A63" s="9" t="s">
        <v>185</v>
      </c>
      <c r="B63" s="9" t="s">
        <v>225</v>
      </c>
      <c r="C63" s="9" t="s">
        <v>121</v>
      </c>
      <c r="D63" s="9"/>
      <c r="E63" s="9"/>
      <c r="F63" s="9"/>
      <c r="G63" s="9"/>
      <c r="H63" s="9"/>
      <c r="I63" s="10"/>
      <c r="J63" s="9"/>
      <c r="K63" s="9"/>
      <c r="L63" s="9"/>
      <c r="M63" s="20" t="s">
        <v>566</v>
      </c>
      <c r="N63" s="9" t="s">
        <v>225</v>
      </c>
      <c r="O63" s="9"/>
      <c r="P63" s="9"/>
      <c r="Q63" s="9"/>
      <c r="R63" s="9"/>
      <c r="S63" s="28"/>
      <c r="T63" s="9">
        <f t="shared" si="0"/>
        <v>0</v>
      </c>
    </row>
    <row r="64" spans="1:20" ht="15" customHeight="1" outlineLevel="1" x14ac:dyDescent="0.25">
      <c r="A64" s="9" t="s">
        <v>185</v>
      </c>
      <c r="B64" s="9" t="s">
        <v>225</v>
      </c>
      <c r="C64" s="9" t="s">
        <v>120</v>
      </c>
      <c r="D64" s="9"/>
      <c r="E64" s="9"/>
      <c r="F64" s="9"/>
      <c r="G64" s="9"/>
      <c r="H64" s="9"/>
      <c r="I64" s="10"/>
      <c r="J64" s="9"/>
      <c r="K64" s="9"/>
      <c r="L64" s="9"/>
      <c r="M64" s="20" t="s">
        <v>566</v>
      </c>
      <c r="N64" s="9" t="s">
        <v>225</v>
      </c>
      <c r="O64" s="9"/>
      <c r="P64" s="9"/>
      <c r="Q64" s="9"/>
      <c r="R64" s="9"/>
      <c r="S64" s="28"/>
      <c r="T64" s="9">
        <f t="shared" si="0"/>
        <v>0</v>
      </c>
    </row>
    <row r="65" spans="1:20" ht="15" customHeight="1" outlineLevel="1" x14ac:dyDescent="0.25">
      <c r="A65" s="9" t="s">
        <v>185</v>
      </c>
      <c r="B65" s="9" t="s">
        <v>226</v>
      </c>
      <c r="C65" s="21" t="s">
        <v>73</v>
      </c>
      <c r="D65" s="29"/>
      <c r="E65" s="29"/>
      <c r="G65" s="26" t="s">
        <v>205</v>
      </c>
      <c r="I65" t="s">
        <v>669</v>
      </c>
      <c r="J65" s="20" t="s">
        <v>256</v>
      </c>
      <c r="K65" s="9"/>
      <c r="L65" s="9"/>
      <c r="M65" s="20" t="s">
        <v>566</v>
      </c>
      <c r="N65" s="9" t="s">
        <v>599</v>
      </c>
      <c r="O65" s="9"/>
      <c r="P65" s="9"/>
      <c r="Q65" s="9"/>
      <c r="R65" s="9"/>
      <c r="S65" s="28"/>
      <c r="T65" s="9">
        <f t="shared" si="0"/>
        <v>0</v>
      </c>
    </row>
    <row r="66" spans="1:20" ht="15" customHeight="1" outlineLevel="1" x14ac:dyDescent="0.25">
      <c r="A66" s="9" t="s">
        <v>185</v>
      </c>
      <c r="B66" s="26" t="s">
        <v>226</v>
      </c>
      <c r="C66" s="26" t="s">
        <v>119</v>
      </c>
      <c r="D66" s="15"/>
      <c r="E66" s="15"/>
      <c r="F66" s="9"/>
      <c r="G66" s="9"/>
      <c r="H66" s="9"/>
      <c r="I66" s="10"/>
      <c r="J66" s="9"/>
      <c r="K66" s="9"/>
      <c r="L66" s="9"/>
      <c r="M66" s="20" t="s">
        <v>566</v>
      </c>
      <c r="N66" s="9" t="s">
        <v>599</v>
      </c>
      <c r="O66" s="9"/>
      <c r="P66" s="9"/>
      <c r="Q66" s="9"/>
      <c r="R66" s="9"/>
      <c r="S66" s="28"/>
      <c r="T66" s="9">
        <f t="shared" si="0"/>
        <v>0</v>
      </c>
    </row>
    <row r="67" spans="1:20" ht="15" customHeight="1" outlineLevel="1" x14ac:dyDescent="0.25">
      <c r="A67" s="9" t="s">
        <v>185</v>
      </c>
      <c r="B67" s="9" t="s">
        <v>226</v>
      </c>
      <c r="C67" s="9" t="s">
        <v>118</v>
      </c>
      <c r="D67" s="15"/>
      <c r="E67" s="15"/>
      <c r="F67" s="9"/>
      <c r="G67" s="9"/>
      <c r="H67" s="9"/>
      <c r="I67" s="10"/>
      <c r="J67" s="9"/>
      <c r="K67" s="9"/>
      <c r="L67" s="9"/>
      <c r="M67" s="20" t="s">
        <v>566</v>
      </c>
      <c r="N67" s="9" t="s">
        <v>599</v>
      </c>
      <c r="O67" s="9" t="s">
        <v>73</v>
      </c>
      <c r="P67" s="9"/>
      <c r="Q67" s="9" t="s">
        <v>73</v>
      </c>
      <c r="R67" s="9" t="s">
        <v>327</v>
      </c>
      <c r="S67" s="28"/>
      <c r="T67" s="9">
        <f t="shared" si="0"/>
        <v>3</v>
      </c>
    </row>
    <row r="68" spans="1:20" ht="15" customHeight="1" outlineLevel="1" x14ac:dyDescent="0.25">
      <c r="A68" s="9" t="s">
        <v>185</v>
      </c>
      <c r="B68" s="26" t="s">
        <v>226</v>
      </c>
      <c r="C68" s="26" t="s">
        <v>117</v>
      </c>
      <c r="D68" s="15"/>
      <c r="E68" s="15"/>
      <c r="F68" s="9"/>
      <c r="G68" s="9"/>
      <c r="H68" s="9"/>
      <c r="I68" s="10"/>
      <c r="J68" s="9"/>
      <c r="K68" s="9" t="s">
        <v>366</v>
      </c>
      <c r="L68" s="9" t="s">
        <v>367</v>
      </c>
      <c r="M68" s="20" t="s">
        <v>566</v>
      </c>
      <c r="N68" s="9" t="s">
        <v>599</v>
      </c>
      <c r="O68" s="9" t="s">
        <v>328</v>
      </c>
      <c r="P68" s="9"/>
      <c r="Q68" s="9"/>
      <c r="R68" s="9" t="s">
        <v>328</v>
      </c>
      <c r="S68" s="28"/>
      <c r="T68" s="9">
        <f t="shared" si="0"/>
        <v>2</v>
      </c>
    </row>
    <row r="69" spans="1:20" ht="15" customHeight="1" outlineLevel="1" x14ac:dyDescent="0.25">
      <c r="A69" s="9" t="s">
        <v>185</v>
      </c>
      <c r="B69" s="26" t="s">
        <v>226</v>
      </c>
      <c r="C69" s="26" t="s">
        <v>116</v>
      </c>
      <c r="D69" s="15"/>
      <c r="E69" s="24" t="s">
        <v>300</v>
      </c>
      <c r="F69" s="35" t="s">
        <v>276</v>
      </c>
      <c r="G69" s="9"/>
      <c r="H69" s="11" t="s">
        <v>217</v>
      </c>
      <c r="I69" s="10"/>
      <c r="J69" s="20" t="s">
        <v>267</v>
      </c>
      <c r="K69" s="9"/>
      <c r="L69" s="9"/>
      <c r="M69" s="20" t="s">
        <v>566</v>
      </c>
      <c r="N69" s="9" t="s">
        <v>599</v>
      </c>
      <c r="O69" s="9"/>
      <c r="P69" s="9"/>
      <c r="Q69" s="9" t="s">
        <v>119</v>
      </c>
      <c r="R69" s="9" t="s">
        <v>119</v>
      </c>
      <c r="S69" s="28"/>
      <c r="T69" s="9">
        <f t="shared" si="0"/>
        <v>2</v>
      </c>
    </row>
    <row r="70" spans="1:20" ht="15" customHeight="1" outlineLevel="1" x14ac:dyDescent="0.25">
      <c r="A70" s="9" t="s">
        <v>185</v>
      </c>
      <c r="B70" s="9" t="s">
        <v>226</v>
      </c>
      <c r="C70" s="26" t="s">
        <v>115</v>
      </c>
      <c r="D70" s="15"/>
      <c r="E70" s="15"/>
      <c r="F70" s="9"/>
      <c r="G70" s="9"/>
      <c r="H70" s="12" t="s">
        <v>115</v>
      </c>
      <c r="I70" s="10"/>
      <c r="J70" s="9"/>
      <c r="K70" s="9"/>
      <c r="L70" s="9"/>
      <c r="M70" s="20" t="s">
        <v>566</v>
      </c>
      <c r="N70" s="9" t="s">
        <v>599</v>
      </c>
      <c r="O70" s="9" t="s">
        <v>329</v>
      </c>
      <c r="P70" s="9"/>
      <c r="Q70" s="9"/>
      <c r="R70" s="9" t="s">
        <v>329</v>
      </c>
      <c r="S70" s="28"/>
      <c r="T70" s="9">
        <f t="shared" ref="T70:T133" si="1">5-COUNTBLANK(O70:S70)</f>
        <v>2</v>
      </c>
    </row>
    <row r="71" spans="1:20" ht="15" customHeight="1" outlineLevel="1" x14ac:dyDescent="0.25">
      <c r="A71" s="9" t="s">
        <v>185</v>
      </c>
      <c r="B71" s="9" t="s">
        <v>226</v>
      </c>
      <c r="C71" s="9" t="s">
        <v>114</v>
      </c>
      <c r="D71" s="15"/>
      <c r="E71" s="15"/>
      <c r="F71" s="9"/>
      <c r="G71" s="9"/>
      <c r="H71" s="9"/>
      <c r="I71" s="10"/>
      <c r="J71" s="9"/>
      <c r="K71" s="9"/>
      <c r="L71" s="9"/>
      <c r="M71" s="20" t="s">
        <v>566</v>
      </c>
      <c r="N71" s="9" t="s">
        <v>599</v>
      </c>
      <c r="O71" s="9" t="s">
        <v>331</v>
      </c>
      <c r="P71" s="9"/>
      <c r="Q71" s="9"/>
      <c r="R71" s="9" t="s">
        <v>331</v>
      </c>
      <c r="S71" s="28"/>
      <c r="T71" s="9">
        <f t="shared" si="1"/>
        <v>2</v>
      </c>
    </row>
    <row r="72" spans="1:20" ht="15" customHeight="1" outlineLevel="1" x14ac:dyDescent="0.25">
      <c r="A72" s="9" t="s">
        <v>185</v>
      </c>
      <c r="B72" s="26" t="s">
        <v>226</v>
      </c>
      <c r="C72" s="26" t="s">
        <v>113</v>
      </c>
      <c r="D72" s="15"/>
      <c r="E72" s="15"/>
      <c r="F72" s="9"/>
      <c r="G72" s="9"/>
      <c r="H72" s="9"/>
      <c r="I72" s="10"/>
      <c r="J72" s="43" t="s">
        <v>258</v>
      </c>
      <c r="K72" s="9"/>
      <c r="L72" s="9"/>
      <c r="M72" s="20" t="s">
        <v>566</v>
      </c>
      <c r="N72" s="9" t="s">
        <v>599</v>
      </c>
      <c r="O72" s="9" t="s">
        <v>332</v>
      </c>
      <c r="P72" s="9"/>
      <c r="Q72" s="9" t="s">
        <v>332</v>
      </c>
      <c r="R72" s="9" t="s">
        <v>332</v>
      </c>
      <c r="S72" s="28"/>
      <c r="T72" s="9">
        <f t="shared" si="1"/>
        <v>3</v>
      </c>
    </row>
    <row r="73" spans="1:20" ht="15" customHeight="1" outlineLevel="1" x14ac:dyDescent="0.25">
      <c r="A73" s="9" t="s">
        <v>185</v>
      </c>
      <c r="B73" s="26" t="s">
        <v>226</v>
      </c>
      <c r="C73" s="28"/>
      <c r="D73" s="26" t="s">
        <v>285</v>
      </c>
      <c r="E73" s="26"/>
      <c r="F73" s="9"/>
      <c r="G73" s="31"/>
      <c r="H73" s="9"/>
      <c r="I73" s="10"/>
      <c r="J73" s="43"/>
      <c r="K73" s="9"/>
      <c r="L73" s="9"/>
      <c r="M73" s="20" t="s">
        <v>566</v>
      </c>
      <c r="N73" s="9" t="s">
        <v>599</v>
      </c>
      <c r="O73" s="9" t="s">
        <v>335</v>
      </c>
      <c r="P73" s="9"/>
      <c r="Q73" s="9" t="s">
        <v>335</v>
      </c>
      <c r="R73" s="9" t="s">
        <v>335</v>
      </c>
      <c r="S73" s="28"/>
      <c r="T73" s="9">
        <f t="shared" si="1"/>
        <v>3</v>
      </c>
    </row>
    <row r="74" spans="1:20" ht="15" customHeight="1" outlineLevel="1" x14ac:dyDescent="0.25">
      <c r="A74" s="9" t="s">
        <v>185</v>
      </c>
      <c r="B74" s="26" t="s">
        <v>226</v>
      </c>
      <c r="C74" s="28"/>
      <c r="D74" s="26"/>
      <c r="E74" s="26"/>
      <c r="F74" s="9"/>
      <c r="G74" s="31"/>
      <c r="H74" s="9"/>
      <c r="I74" s="10"/>
      <c r="J74" s="43"/>
      <c r="K74" s="9"/>
      <c r="L74" s="9"/>
      <c r="M74" s="20" t="s">
        <v>566</v>
      </c>
      <c r="N74" s="9" t="s">
        <v>599</v>
      </c>
      <c r="O74" s="9" t="s">
        <v>337</v>
      </c>
      <c r="P74" s="9"/>
      <c r="Q74" s="9" t="s">
        <v>337</v>
      </c>
      <c r="R74" s="9" t="s">
        <v>337</v>
      </c>
      <c r="S74" s="28"/>
      <c r="T74" s="9">
        <f t="shared" si="1"/>
        <v>3</v>
      </c>
    </row>
    <row r="75" spans="1:20" ht="15" customHeight="1" outlineLevel="1" x14ac:dyDescent="0.25">
      <c r="A75" s="9" t="s">
        <v>185</v>
      </c>
      <c r="B75" s="26" t="s">
        <v>226</v>
      </c>
      <c r="C75" s="28"/>
      <c r="D75" s="26"/>
      <c r="E75" s="26"/>
      <c r="F75" s="9"/>
      <c r="G75" s="31"/>
      <c r="H75" s="9"/>
      <c r="I75" s="10"/>
      <c r="J75" s="43"/>
      <c r="K75" s="9"/>
      <c r="L75" s="9"/>
      <c r="M75" s="20" t="s">
        <v>566</v>
      </c>
      <c r="N75" s="9" t="s">
        <v>599</v>
      </c>
      <c r="O75" s="9" t="s">
        <v>339</v>
      </c>
      <c r="P75" s="9"/>
      <c r="Q75" s="9" t="s">
        <v>339</v>
      </c>
      <c r="R75" s="9" t="s">
        <v>339</v>
      </c>
      <c r="S75" s="28"/>
      <c r="T75" s="9">
        <f t="shared" si="1"/>
        <v>3</v>
      </c>
    </row>
    <row r="76" spans="1:20" ht="15" customHeight="1" outlineLevel="1" x14ac:dyDescent="0.25">
      <c r="A76" s="9" t="s">
        <v>185</v>
      </c>
      <c r="B76" s="26" t="s">
        <v>226</v>
      </c>
      <c r="C76" s="28"/>
      <c r="D76" s="26"/>
      <c r="E76" s="26"/>
      <c r="F76" s="9"/>
      <c r="G76" s="31"/>
      <c r="H76" s="9"/>
      <c r="I76" s="10"/>
      <c r="J76" s="43"/>
      <c r="K76" s="9"/>
      <c r="L76" s="9"/>
      <c r="M76" s="20" t="s">
        <v>566</v>
      </c>
      <c r="N76" s="9" t="s">
        <v>599</v>
      </c>
      <c r="O76" s="9" t="s">
        <v>340</v>
      </c>
      <c r="P76" s="9"/>
      <c r="Q76" s="9" t="s">
        <v>340</v>
      </c>
      <c r="R76" s="9" t="s">
        <v>340</v>
      </c>
      <c r="S76" s="28"/>
      <c r="T76" s="9">
        <f t="shared" si="1"/>
        <v>3</v>
      </c>
    </row>
    <row r="77" spans="1:20" ht="15" customHeight="1" outlineLevel="1" x14ac:dyDescent="0.25">
      <c r="A77" s="9" t="s">
        <v>185</v>
      </c>
      <c r="B77" s="26" t="s">
        <v>226</v>
      </c>
      <c r="C77" s="28"/>
      <c r="D77" s="26"/>
      <c r="E77" s="26"/>
      <c r="F77" s="9"/>
      <c r="G77" s="31"/>
      <c r="H77" s="9"/>
      <c r="I77" s="10"/>
      <c r="J77" s="43"/>
      <c r="K77" s="9"/>
      <c r="L77" s="9"/>
      <c r="M77" s="20" t="s">
        <v>566</v>
      </c>
      <c r="N77" s="9" t="s">
        <v>599</v>
      </c>
      <c r="O77" s="9" t="s">
        <v>341</v>
      </c>
      <c r="P77" s="9"/>
      <c r="Q77" s="9" t="s">
        <v>341</v>
      </c>
      <c r="R77" s="9" t="s">
        <v>341</v>
      </c>
      <c r="S77" s="28"/>
      <c r="T77" s="9">
        <f t="shared" si="1"/>
        <v>3</v>
      </c>
    </row>
    <row r="78" spans="1:20" ht="15" customHeight="1" outlineLevel="1" x14ac:dyDescent="0.25">
      <c r="A78" s="9" t="s">
        <v>185</v>
      </c>
      <c r="B78" s="26" t="s">
        <v>226</v>
      </c>
      <c r="C78" s="28"/>
      <c r="D78" s="26"/>
      <c r="E78" s="26"/>
      <c r="F78" s="9"/>
      <c r="G78" s="31"/>
      <c r="H78" s="9"/>
      <c r="I78" s="10"/>
      <c r="J78" s="43"/>
      <c r="K78" s="9"/>
      <c r="L78" s="9"/>
      <c r="M78" s="20" t="s">
        <v>566</v>
      </c>
      <c r="N78" s="9" t="s">
        <v>599</v>
      </c>
      <c r="O78" s="9"/>
      <c r="P78" s="9"/>
      <c r="Q78" s="9" t="s">
        <v>342</v>
      </c>
      <c r="R78" s="9" t="s">
        <v>342</v>
      </c>
      <c r="S78" s="28"/>
      <c r="T78" s="9">
        <f t="shared" si="1"/>
        <v>2</v>
      </c>
    </row>
    <row r="79" spans="1:20" ht="15" customHeight="1" outlineLevel="1" x14ac:dyDescent="0.25">
      <c r="A79" s="9" t="s">
        <v>185</v>
      </c>
      <c r="B79" s="26" t="s">
        <v>226</v>
      </c>
      <c r="C79" s="28"/>
      <c r="D79" s="26"/>
      <c r="E79" s="26"/>
      <c r="F79" s="9"/>
      <c r="G79" s="31"/>
      <c r="H79" s="9"/>
      <c r="I79" s="10"/>
      <c r="J79" s="10"/>
      <c r="K79" s="9"/>
      <c r="L79" s="9"/>
      <c r="M79" s="20" t="s">
        <v>566</v>
      </c>
      <c r="N79" s="9" t="s">
        <v>599</v>
      </c>
      <c r="O79" s="9"/>
      <c r="P79" s="9"/>
      <c r="Q79" s="9" t="s">
        <v>343</v>
      </c>
      <c r="R79" s="9" t="s">
        <v>343</v>
      </c>
      <c r="S79" s="28"/>
      <c r="T79" s="9">
        <f t="shared" si="1"/>
        <v>2</v>
      </c>
    </row>
    <row r="80" spans="1:20" ht="15" customHeight="1" outlineLevel="1" x14ac:dyDescent="0.25">
      <c r="A80" s="9" t="s">
        <v>185</v>
      </c>
      <c r="B80" s="26" t="s">
        <v>226</v>
      </c>
      <c r="C80" s="28"/>
      <c r="D80" s="26"/>
      <c r="E80" s="26"/>
      <c r="F80" s="9"/>
      <c r="G80" s="31"/>
      <c r="H80" s="9"/>
      <c r="I80" s="10"/>
      <c r="J80" s="10"/>
      <c r="K80" s="9"/>
      <c r="L80" s="9"/>
      <c r="M80" s="20" t="s">
        <v>566</v>
      </c>
      <c r="N80" s="9" t="s">
        <v>599</v>
      </c>
      <c r="O80" s="9" t="s">
        <v>345</v>
      </c>
      <c r="P80" s="9"/>
      <c r="Q80" s="9" t="s">
        <v>345</v>
      </c>
      <c r="R80" s="9" t="s">
        <v>345</v>
      </c>
      <c r="S80" s="28"/>
      <c r="T80" s="9">
        <f t="shared" si="1"/>
        <v>3</v>
      </c>
    </row>
    <row r="81" spans="1:20" ht="15" customHeight="1" outlineLevel="1" x14ac:dyDescent="0.25">
      <c r="A81" s="9" t="s">
        <v>185</v>
      </c>
      <c r="B81" s="24" t="s">
        <v>227</v>
      </c>
      <c r="C81" s="21" t="s">
        <v>112</v>
      </c>
      <c r="D81" s="15"/>
      <c r="E81" s="15"/>
      <c r="F81" s="34" t="s">
        <v>277</v>
      </c>
      <c r="H81" s="9" t="s">
        <v>209</v>
      </c>
      <c r="I81" s="10" t="s">
        <v>671</v>
      </c>
      <c r="J81" s="10" t="s">
        <v>263</v>
      </c>
      <c r="K81" s="9"/>
      <c r="L81" s="9"/>
      <c r="M81" s="20" t="s">
        <v>566</v>
      </c>
      <c r="N81" s="9" t="s">
        <v>227</v>
      </c>
      <c r="O81" s="9" t="s">
        <v>346</v>
      </c>
      <c r="P81" s="9"/>
      <c r="Q81" s="9"/>
      <c r="R81" s="9" t="s">
        <v>349</v>
      </c>
      <c r="S81" s="28" t="s">
        <v>349</v>
      </c>
      <c r="T81" s="9">
        <f t="shared" si="1"/>
        <v>3</v>
      </c>
    </row>
    <row r="82" spans="1:20" ht="15" customHeight="1" outlineLevel="1" x14ac:dyDescent="0.25">
      <c r="A82" s="9" t="s">
        <v>185</v>
      </c>
      <c r="B82" s="9" t="s">
        <v>227</v>
      </c>
      <c r="C82" s="24" t="s">
        <v>111</v>
      </c>
      <c r="D82" s="9"/>
      <c r="E82" s="24" t="s">
        <v>293</v>
      </c>
      <c r="F82" s="24" t="s">
        <v>278</v>
      </c>
      <c r="G82" s="9"/>
      <c r="H82" s="9"/>
      <c r="I82" s="10" t="s">
        <v>671</v>
      </c>
      <c r="J82" s="10" t="s">
        <v>257</v>
      </c>
      <c r="K82" s="9"/>
      <c r="L82" s="9"/>
      <c r="M82" s="20" t="s">
        <v>566</v>
      </c>
      <c r="N82" s="9" t="s">
        <v>227</v>
      </c>
      <c r="O82" s="9" t="s">
        <v>347</v>
      </c>
      <c r="P82" s="9"/>
      <c r="Q82" s="9" t="s">
        <v>347</v>
      </c>
      <c r="R82" s="9" t="s">
        <v>351</v>
      </c>
      <c r="S82" s="28" t="s">
        <v>351</v>
      </c>
      <c r="T82" s="9">
        <f t="shared" si="1"/>
        <v>4</v>
      </c>
    </row>
    <row r="83" spans="1:20" ht="15" customHeight="1" outlineLevel="1" x14ac:dyDescent="0.25">
      <c r="A83" s="9" t="s">
        <v>185</v>
      </c>
      <c r="B83" s="9" t="s">
        <v>227</v>
      </c>
      <c r="C83" s="9" t="s">
        <v>110</v>
      </c>
      <c r="D83" s="9"/>
      <c r="E83" s="9"/>
      <c r="F83" s="9"/>
      <c r="G83" s="9"/>
      <c r="H83" s="9"/>
      <c r="I83" s="10" t="s">
        <v>671</v>
      </c>
      <c r="J83" s="10"/>
      <c r="K83" s="9"/>
      <c r="L83" s="9"/>
      <c r="M83" s="20" t="s">
        <v>566</v>
      </c>
      <c r="N83" s="9" t="s">
        <v>227</v>
      </c>
      <c r="O83" s="9" t="s">
        <v>73</v>
      </c>
      <c r="P83" s="9" t="s">
        <v>73</v>
      </c>
      <c r="Q83" s="9" t="s">
        <v>73</v>
      </c>
      <c r="R83" s="9" t="s">
        <v>352</v>
      </c>
      <c r="S83" s="28" t="s">
        <v>352</v>
      </c>
      <c r="T83" s="9">
        <f t="shared" si="1"/>
        <v>5</v>
      </c>
    </row>
    <row r="84" spans="1:20" ht="15" customHeight="1" outlineLevel="1" x14ac:dyDescent="0.25">
      <c r="A84" s="9" t="s">
        <v>185</v>
      </c>
      <c r="B84" s="9" t="s">
        <v>227</v>
      </c>
      <c r="C84" s="9" t="s">
        <v>109</v>
      </c>
      <c r="D84" s="9"/>
      <c r="E84" s="9"/>
      <c r="F84" s="9"/>
      <c r="G84" s="9"/>
      <c r="H84" s="9"/>
      <c r="I84" s="10" t="s">
        <v>671</v>
      </c>
      <c r="J84" s="10"/>
      <c r="K84" s="9"/>
      <c r="L84" s="9"/>
      <c r="M84" s="20" t="s">
        <v>566</v>
      </c>
      <c r="N84" s="9" t="s">
        <v>227</v>
      </c>
      <c r="O84" s="9" t="s">
        <v>351</v>
      </c>
      <c r="P84" s="9" t="s">
        <v>351</v>
      </c>
      <c r="Q84" s="9" t="s">
        <v>351</v>
      </c>
      <c r="R84" s="9" t="s">
        <v>353</v>
      </c>
      <c r="S84" s="28"/>
      <c r="T84" s="9">
        <f t="shared" si="1"/>
        <v>4</v>
      </c>
    </row>
    <row r="85" spans="1:20" ht="15" customHeight="1" outlineLevel="1" x14ac:dyDescent="0.25">
      <c r="A85" s="9" t="s">
        <v>185</v>
      </c>
      <c r="B85" s="9" t="s">
        <v>227</v>
      </c>
      <c r="C85" s="9" t="s">
        <v>108</v>
      </c>
      <c r="D85" s="9"/>
      <c r="E85" s="9"/>
      <c r="F85" s="9"/>
      <c r="G85" s="9"/>
      <c r="H85" s="9"/>
      <c r="I85" s="10" t="s">
        <v>671</v>
      </c>
      <c r="J85" s="10"/>
      <c r="K85" s="9"/>
      <c r="L85" s="9"/>
      <c r="M85" s="20" t="s">
        <v>566</v>
      </c>
      <c r="N85" s="9" t="s">
        <v>227</v>
      </c>
      <c r="O85" s="9"/>
      <c r="P85" s="9"/>
      <c r="Q85" s="9" t="s">
        <v>352</v>
      </c>
      <c r="R85" s="9" t="s">
        <v>354</v>
      </c>
      <c r="S85" s="28" t="s">
        <v>354</v>
      </c>
      <c r="T85" s="9">
        <f t="shared" si="1"/>
        <v>3</v>
      </c>
    </row>
    <row r="86" spans="1:20" ht="15" customHeight="1" outlineLevel="1" x14ac:dyDescent="0.25">
      <c r="A86" s="9" t="s">
        <v>185</v>
      </c>
      <c r="B86" s="9" t="s">
        <v>227</v>
      </c>
      <c r="C86" s="9" t="s">
        <v>107</v>
      </c>
      <c r="D86" s="9"/>
      <c r="E86" s="9"/>
      <c r="F86" s="9"/>
      <c r="G86" s="9"/>
      <c r="H86" s="9"/>
      <c r="I86" s="10" t="s">
        <v>671</v>
      </c>
      <c r="J86" s="10"/>
      <c r="K86" s="9"/>
      <c r="L86" s="9" t="s">
        <v>378</v>
      </c>
      <c r="M86" s="20" t="s">
        <v>566</v>
      </c>
      <c r="N86" s="9" t="s">
        <v>227</v>
      </c>
      <c r="O86" s="9"/>
      <c r="P86" s="9"/>
      <c r="Q86" s="9" t="s">
        <v>353</v>
      </c>
      <c r="R86" s="9" t="s">
        <v>108</v>
      </c>
      <c r="S86" s="28" t="s">
        <v>108</v>
      </c>
      <c r="T86" s="9">
        <f t="shared" si="1"/>
        <v>3</v>
      </c>
    </row>
    <row r="87" spans="1:20" ht="15" customHeight="1" outlineLevel="1" x14ac:dyDescent="0.25">
      <c r="A87" s="9" t="s">
        <v>185</v>
      </c>
      <c r="B87" s="9" t="s">
        <v>227</v>
      </c>
      <c r="C87" s="9" t="s">
        <v>106</v>
      </c>
      <c r="D87" s="9"/>
      <c r="E87" s="9"/>
      <c r="F87" s="9"/>
      <c r="G87" s="9"/>
      <c r="H87" s="9"/>
      <c r="I87" s="10" t="s">
        <v>671</v>
      </c>
      <c r="J87" s="10"/>
      <c r="K87" s="9" t="s">
        <v>380</v>
      </c>
      <c r="L87" s="9"/>
      <c r="M87" s="20" t="s">
        <v>566</v>
      </c>
      <c r="N87" s="9" t="s">
        <v>227</v>
      </c>
      <c r="O87" s="9"/>
      <c r="P87" s="9"/>
      <c r="Q87" s="9" t="s">
        <v>354</v>
      </c>
      <c r="R87" s="9" t="s">
        <v>355</v>
      </c>
      <c r="S87" s="28"/>
      <c r="T87" s="9">
        <f t="shared" si="1"/>
        <v>2</v>
      </c>
    </row>
    <row r="88" spans="1:20" ht="15" customHeight="1" outlineLevel="1" x14ac:dyDescent="0.25">
      <c r="A88" s="9" t="s">
        <v>185</v>
      </c>
      <c r="B88" s="9" t="s">
        <v>227</v>
      </c>
      <c r="C88" s="9" t="s">
        <v>105</v>
      </c>
      <c r="D88" s="9"/>
      <c r="E88" s="9"/>
      <c r="F88" s="9"/>
      <c r="G88" s="9"/>
      <c r="H88" s="9"/>
      <c r="I88" s="10" t="s">
        <v>671</v>
      </c>
      <c r="J88" s="10"/>
      <c r="K88" s="9"/>
      <c r="L88" s="9"/>
      <c r="M88" s="20" t="s">
        <v>566</v>
      </c>
      <c r="N88" s="9" t="s">
        <v>227</v>
      </c>
      <c r="O88" s="9" t="s">
        <v>108</v>
      </c>
      <c r="P88" s="9" t="s">
        <v>108</v>
      </c>
      <c r="Q88" s="9"/>
      <c r="R88" s="9" t="s">
        <v>356</v>
      </c>
      <c r="S88" s="28" t="s">
        <v>356</v>
      </c>
      <c r="T88" s="9">
        <f t="shared" si="1"/>
        <v>4</v>
      </c>
    </row>
    <row r="89" spans="1:20" ht="15" customHeight="1" outlineLevel="1" x14ac:dyDescent="0.25">
      <c r="A89" s="9" t="s">
        <v>185</v>
      </c>
      <c r="B89" s="9" t="s">
        <v>227</v>
      </c>
      <c r="C89" s="9" t="s">
        <v>104</v>
      </c>
      <c r="D89" s="9"/>
      <c r="E89" s="9"/>
      <c r="F89" s="9"/>
      <c r="G89" s="9"/>
      <c r="H89" s="9"/>
      <c r="I89" s="10" t="s">
        <v>671</v>
      </c>
      <c r="J89" s="10"/>
      <c r="K89" s="9" t="s">
        <v>383</v>
      </c>
      <c r="L89" s="9"/>
      <c r="M89" s="20" t="s">
        <v>566</v>
      </c>
      <c r="N89" s="9" t="s">
        <v>227</v>
      </c>
      <c r="O89" s="20" t="s">
        <v>600</v>
      </c>
      <c r="P89" s="20"/>
      <c r="Q89" s="20"/>
      <c r="R89" s="9" t="s">
        <v>357</v>
      </c>
      <c r="S89" s="28" t="s">
        <v>357</v>
      </c>
      <c r="T89" s="9">
        <f t="shared" si="1"/>
        <v>3</v>
      </c>
    </row>
    <row r="90" spans="1:20" ht="15" customHeight="1" outlineLevel="1" x14ac:dyDescent="0.25">
      <c r="A90" s="9" t="s">
        <v>185</v>
      </c>
      <c r="B90" s="9" t="s">
        <v>227</v>
      </c>
      <c r="C90" s="9"/>
      <c r="D90" s="9"/>
      <c r="E90" s="31"/>
      <c r="F90" s="31"/>
      <c r="G90" s="9"/>
      <c r="H90" s="31"/>
      <c r="I90" s="10"/>
      <c r="J90" s="10"/>
      <c r="K90" s="9"/>
      <c r="L90" s="9"/>
      <c r="M90" s="20" t="s">
        <v>566</v>
      </c>
      <c r="N90" s="9" t="s">
        <v>227</v>
      </c>
      <c r="O90" s="9" t="s">
        <v>601</v>
      </c>
      <c r="P90" s="9"/>
      <c r="Q90" s="9"/>
      <c r="R90" s="9" t="s">
        <v>358</v>
      </c>
      <c r="S90" s="28" t="s">
        <v>358</v>
      </c>
      <c r="T90" s="9">
        <f t="shared" si="1"/>
        <v>3</v>
      </c>
    </row>
    <row r="91" spans="1:20" ht="15" customHeight="1" outlineLevel="1" x14ac:dyDescent="0.25">
      <c r="A91" s="9" t="s">
        <v>185</v>
      </c>
      <c r="B91" s="9" t="s">
        <v>227</v>
      </c>
      <c r="C91" s="9"/>
      <c r="D91" s="9"/>
      <c r="E91" s="31"/>
      <c r="F91" s="31"/>
      <c r="G91" s="9"/>
      <c r="H91" s="31"/>
      <c r="I91" s="31"/>
      <c r="J91" s="9"/>
      <c r="K91" s="9"/>
      <c r="L91" s="9"/>
      <c r="M91" s="20" t="s">
        <v>566</v>
      </c>
      <c r="N91" s="9" t="s">
        <v>227</v>
      </c>
      <c r="O91" s="9" t="s">
        <v>602</v>
      </c>
      <c r="P91" s="9" t="s">
        <v>602</v>
      </c>
      <c r="Q91" s="9" t="s">
        <v>602</v>
      </c>
      <c r="R91" s="9" t="s">
        <v>359</v>
      </c>
      <c r="S91" s="28" t="s">
        <v>359</v>
      </c>
      <c r="T91" s="9">
        <f t="shared" si="1"/>
        <v>5</v>
      </c>
    </row>
    <row r="92" spans="1:20" ht="15" customHeight="1" outlineLevel="1" x14ac:dyDescent="0.25">
      <c r="A92" s="9" t="s">
        <v>185</v>
      </c>
      <c r="B92" s="9" t="s">
        <v>227</v>
      </c>
      <c r="C92" s="9"/>
      <c r="D92" s="9"/>
      <c r="E92" s="31"/>
      <c r="F92" s="31"/>
      <c r="G92" s="9"/>
      <c r="H92" s="31"/>
      <c r="I92" s="31"/>
      <c r="J92" s="9"/>
      <c r="K92" s="9"/>
      <c r="L92" s="9"/>
      <c r="M92" s="20" t="s">
        <v>566</v>
      </c>
      <c r="N92" s="9" t="s">
        <v>227</v>
      </c>
      <c r="O92" s="9"/>
      <c r="P92" s="9"/>
      <c r="Q92" s="9" t="s">
        <v>603</v>
      </c>
      <c r="R92" s="9" t="s">
        <v>360</v>
      </c>
      <c r="S92" s="28"/>
      <c r="T92" s="9">
        <f t="shared" si="1"/>
        <v>2</v>
      </c>
    </row>
    <row r="93" spans="1:20" ht="15" customHeight="1" outlineLevel="1" x14ac:dyDescent="0.25">
      <c r="A93" s="9" t="s">
        <v>185</v>
      </c>
      <c r="B93" s="9" t="s">
        <v>227</v>
      </c>
      <c r="C93" s="9"/>
      <c r="D93" s="9"/>
      <c r="E93" s="31"/>
      <c r="F93" s="31"/>
      <c r="G93" s="9"/>
      <c r="H93" s="31"/>
      <c r="I93" s="31"/>
      <c r="J93" s="9"/>
      <c r="K93" s="9"/>
      <c r="L93" s="9"/>
      <c r="M93" s="20" t="s">
        <v>566</v>
      </c>
      <c r="N93" s="9" t="s">
        <v>227</v>
      </c>
      <c r="O93" s="20"/>
      <c r="P93" s="20"/>
      <c r="Q93" s="20" t="s">
        <v>604</v>
      </c>
      <c r="R93" s="9" t="s">
        <v>361</v>
      </c>
      <c r="S93" s="28" t="s">
        <v>361</v>
      </c>
      <c r="T93" s="9">
        <f t="shared" si="1"/>
        <v>3</v>
      </c>
    </row>
    <row r="94" spans="1:20" ht="15" customHeight="1" outlineLevel="1" x14ac:dyDescent="0.25">
      <c r="A94" s="9" t="s">
        <v>185</v>
      </c>
      <c r="B94" s="9" t="s">
        <v>227</v>
      </c>
      <c r="C94" s="9"/>
      <c r="D94" s="9"/>
      <c r="E94" s="31"/>
      <c r="F94" s="31"/>
      <c r="G94" s="9"/>
      <c r="H94" s="31"/>
      <c r="I94" s="31"/>
      <c r="J94" s="9"/>
      <c r="K94" s="9"/>
      <c r="L94" s="9"/>
      <c r="M94" s="20" t="s">
        <v>566</v>
      </c>
      <c r="N94" s="9" t="s">
        <v>227</v>
      </c>
      <c r="O94" s="9" t="s">
        <v>360</v>
      </c>
      <c r="P94" s="9"/>
      <c r="Q94" s="9"/>
      <c r="R94" s="9" t="s">
        <v>362</v>
      </c>
      <c r="S94" s="28"/>
      <c r="T94" s="9">
        <f t="shared" si="1"/>
        <v>2</v>
      </c>
    </row>
    <row r="95" spans="1:20" ht="15" customHeight="1" outlineLevel="1" x14ac:dyDescent="0.25">
      <c r="A95" s="9" t="s">
        <v>185</v>
      </c>
      <c r="B95" s="9" t="s">
        <v>227</v>
      </c>
      <c r="C95" s="9"/>
      <c r="D95" s="9"/>
      <c r="E95" s="31"/>
      <c r="F95" s="31"/>
      <c r="G95" s="9"/>
      <c r="H95" s="31"/>
      <c r="I95" s="31"/>
      <c r="J95" s="9"/>
      <c r="K95" s="9"/>
      <c r="L95" s="9"/>
      <c r="M95" s="20" t="s">
        <v>566</v>
      </c>
      <c r="N95" s="9" t="s">
        <v>227</v>
      </c>
      <c r="O95" s="43" t="s">
        <v>605</v>
      </c>
      <c r="P95" s="43" t="s">
        <v>605</v>
      </c>
      <c r="Q95" s="43" t="s">
        <v>605</v>
      </c>
      <c r="R95" s="9" t="s">
        <v>363</v>
      </c>
      <c r="S95" s="28" t="s">
        <v>363</v>
      </c>
      <c r="T95" s="9">
        <f t="shared" si="1"/>
        <v>5</v>
      </c>
    </row>
    <row r="96" spans="1:20" ht="15" customHeight="1" outlineLevel="1" x14ac:dyDescent="0.25">
      <c r="A96" s="9" t="s">
        <v>185</v>
      </c>
      <c r="B96" s="9" t="s">
        <v>227</v>
      </c>
      <c r="C96" s="9"/>
      <c r="D96" s="9"/>
      <c r="E96" s="31"/>
      <c r="F96" s="31"/>
      <c r="G96" s="9"/>
      <c r="H96" s="31"/>
      <c r="I96" s="31"/>
      <c r="J96" s="9"/>
      <c r="K96" s="9"/>
      <c r="L96" s="9"/>
      <c r="M96" s="20" t="s">
        <v>566</v>
      </c>
      <c r="N96" s="9" t="s">
        <v>227</v>
      </c>
      <c r="O96" s="43" t="s">
        <v>606</v>
      </c>
      <c r="P96" s="43"/>
      <c r="Q96" s="43"/>
      <c r="R96" s="9" t="s">
        <v>364</v>
      </c>
      <c r="S96" s="28"/>
      <c r="T96" s="9">
        <f t="shared" si="1"/>
        <v>2</v>
      </c>
    </row>
    <row r="97" spans="1:20" ht="15" customHeight="1" outlineLevel="1" x14ac:dyDescent="0.25">
      <c r="A97" s="9" t="s">
        <v>185</v>
      </c>
      <c r="B97" s="9" t="s">
        <v>227</v>
      </c>
      <c r="C97" s="9"/>
      <c r="D97" s="9"/>
      <c r="E97" s="31"/>
      <c r="F97" s="31"/>
      <c r="G97" s="9"/>
      <c r="H97" s="31"/>
      <c r="I97" s="31"/>
      <c r="J97" s="9"/>
      <c r="K97" s="9"/>
      <c r="L97" s="9"/>
      <c r="M97" s="20" t="s">
        <v>566</v>
      </c>
      <c r="N97" s="9" t="s">
        <v>227</v>
      </c>
      <c r="O97" s="9" t="s">
        <v>363</v>
      </c>
      <c r="P97" s="9" t="s">
        <v>363</v>
      </c>
      <c r="Q97" s="9" t="s">
        <v>363</v>
      </c>
      <c r="R97" s="9"/>
      <c r="S97" s="28"/>
      <c r="T97" s="9">
        <f t="shared" si="1"/>
        <v>3</v>
      </c>
    </row>
    <row r="98" spans="1:20" ht="15" customHeight="1" outlineLevel="1" x14ac:dyDescent="0.25">
      <c r="A98" s="9" t="s">
        <v>185</v>
      </c>
      <c r="B98" s="9" t="s">
        <v>228</v>
      </c>
      <c r="C98" s="21" t="s">
        <v>73</v>
      </c>
      <c r="D98" s="15"/>
      <c r="E98" s="29"/>
      <c r="G98" s="9"/>
      <c r="I98" t="s">
        <v>672</v>
      </c>
      <c r="J98" s="9"/>
      <c r="K98" s="9" t="s">
        <v>383</v>
      </c>
      <c r="L98" s="9" t="s">
        <v>385</v>
      </c>
      <c r="M98" s="20" t="s">
        <v>566</v>
      </c>
      <c r="N98" s="9" t="s">
        <v>228</v>
      </c>
      <c r="O98" s="43" t="s">
        <v>607</v>
      </c>
      <c r="P98" s="43" t="s">
        <v>607</v>
      </c>
      <c r="Q98" s="9"/>
      <c r="R98" s="9" t="s">
        <v>365</v>
      </c>
      <c r="S98" s="28" t="s">
        <v>365</v>
      </c>
      <c r="T98" s="9">
        <f t="shared" si="1"/>
        <v>4</v>
      </c>
    </row>
    <row r="99" spans="1:20" ht="15" customHeight="1" outlineLevel="1" x14ac:dyDescent="0.25">
      <c r="A99" s="9" t="s">
        <v>185</v>
      </c>
      <c r="B99" s="24" t="s">
        <v>228</v>
      </c>
      <c r="C99" s="24" t="s">
        <v>103</v>
      </c>
      <c r="D99" s="24" t="s">
        <v>216</v>
      </c>
      <c r="E99" s="24" t="s">
        <v>291</v>
      </c>
      <c r="F99" s="33" t="s">
        <v>216</v>
      </c>
      <c r="G99" s="9"/>
      <c r="H99" s="9" t="s">
        <v>247</v>
      </c>
      <c r="I99" t="s">
        <v>672</v>
      </c>
      <c r="J99" s="9"/>
      <c r="K99" s="9" t="s">
        <v>387</v>
      </c>
      <c r="L99" s="9"/>
      <c r="M99" s="20" t="s">
        <v>566</v>
      </c>
      <c r="N99" s="9" t="s">
        <v>228</v>
      </c>
      <c r="O99" s="43"/>
      <c r="P99" s="43" t="s">
        <v>608</v>
      </c>
      <c r="Q99" s="43"/>
      <c r="R99" s="9" t="s">
        <v>368</v>
      </c>
      <c r="S99" s="28" t="s">
        <v>368</v>
      </c>
      <c r="T99" s="9">
        <f t="shared" si="1"/>
        <v>3</v>
      </c>
    </row>
    <row r="100" spans="1:20" ht="15" customHeight="1" outlineLevel="1" x14ac:dyDescent="0.25">
      <c r="A100" s="9" t="s">
        <v>185</v>
      </c>
      <c r="B100" s="9" t="s">
        <v>228</v>
      </c>
      <c r="C100" s="15" t="s">
        <v>102</v>
      </c>
      <c r="D100" s="15"/>
      <c r="E100" s="15"/>
      <c r="F100" s="9"/>
      <c r="G100" s="3" t="s">
        <v>203</v>
      </c>
      <c r="H100" s="11" t="s">
        <v>210</v>
      </c>
      <c r="I100" t="s">
        <v>672</v>
      </c>
      <c r="J100" s="9"/>
      <c r="K100" s="9"/>
      <c r="L100" s="9"/>
      <c r="M100" s="20" t="s">
        <v>566</v>
      </c>
      <c r="N100" s="9" t="s">
        <v>228</v>
      </c>
      <c r="O100" s="9" t="s">
        <v>73</v>
      </c>
      <c r="P100" s="9" t="s">
        <v>73</v>
      </c>
      <c r="Q100" s="9"/>
      <c r="R100" s="9" t="s">
        <v>369</v>
      </c>
      <c r="S100" s="28" t="s">
        <v>369</v>
      </c>
      <c r="T100" s="9">
        <f t="shared" si="1"/>
        <v>4</v>
      </c>
    </row>
    <row r="101" spans="1:20" ht="15" customHeight="1" outlineLevel="1" x14ac:dyDescent="0.25">
      <c r="A101" s="9" t="s">
        <v>185</v>
      </c>
      <c r="B101" s="9" t="s">
        <v>228</v>
      </c>
      <c r="C101" s="9" t="s">
        <v>101</v>
      </c>
      <c r="D101" s="15"/>
      <c r="E101" s="15"/>
      <c r="F101" s="9"/>
      <c r="G101" s="9"/>
      <c r="H101" s="9" t="s">
        <v>246</v>
      </c>
      <c r="I101" t="s">
        <v>672</v>
      </c>
      <c r="J101" s="9"/>
      <c r="K101" s="9" t="s">
        <v>390</v>
      </c>
      <c r="L101" s="9"/>
      <c r="M101" s="20" t="s">
        <v>566</v>
      </c>
      <c r="N101" s="9" t="s">
        <v>228</v>
      </c>
      <c r="O101" s="9" t="s">
        <v>368</v>
      </c>
      <c r="P101" s="9"/>
      <c r="Q101" s="9"/>
      <c r="R101" s="9" t="s">
        <v>370</v>
      </c>
      <c r="S101" s="28" t="s">
        <v>370</v>
      </c>
      <c r="T101" s="9">
        <f t="shared" si="1"/>
        <v>3</v>
      </c>
    </row>
    <row r="102" spans="1:20" ht="15" customHeight="1" outlineLevel="1" x14ac:dyDescent="0.25">
      <c r="A102" s="9" t="s">
        <v>185</v>
      </c>
      <c r="B102" s="9" t="s">
        <v>228</v>
      </c>
      <c r="C102" s="9" t="s">
        <v>100</v>
      </c>
      <c r="D102" s="15"/>
      <c r="E102" s="15"/>
      <c r="F102" s="9"/>
      <c r="G102" s="9"/>
      <c r="H102" s="9"/>
      <c r="I102" t="s">
        <v>672</v>
      </c>
      <c r="J102" s="9"/>
      <c r="K102" s="9"/>
      <c r="L102" s="9"/>
      <c r="M102" s="20" t="s">
        <v>566</v>
      </c>
      <c r="N102" s="9" t="s">
        <v>228</v>
      </c>
      <c r="O102" s="9" t="s">
        <v>369</v>
      </c>
      <c r="P102" s="9" t="s">
        <v>369</v>
      </c>
      <c r="Q102" s="9"/>
      <c r="R102" s="9" t="s">
        <v>371</v>
      </c>
      <c r="S102" s="28" t="s">
        <v>371</v>
      </c>
      <c r="T102" s="9">
        <f t="shared" si="1"/>
        <v>4</v>
      </c>
    </row>
    <row r="103" spans="1:20" ht="15" customHeight="1" outlineLevel="1" x14ac:dyDescent="0.25">
      <c r="A103" s="9" t="s">
        <v>185</v>
      </c>
      <c r="B103" s="9" t="s">
        <v>228</v>
      </c>
      <c r="C103" s="15" t="s">
        <v>99</v>
      </c>
      <c r="D103" s="15"/>
      <c r="E103" s="15"/>
      <c r="F103" s="9"/>
      <c r="G103" s="9"/>
      <c r="H103" s="9"/>
      <c r="I103" t="s">
        <v>672</v>
      </c>
      <c r="J103" s="9"/>
      <c r="K103" s="9"/>
      <c r="L103" s="9"/>
      <c r="M103" s="20" t="s">
        <v>566</v>
      </c>
      <c r="N103" s="9" t="s">
        <v>228</v>
      </c>
      <c r="O103" s="9"/>
      <c r="P103" s="9" t="s">
        <v>370</v>
      </c>
      <c r="Q103" s="9"/>
      <c r="R103" s="9" t="s">
        <v>372</v>
      </c>
      <c r="S103" s="28" t="s">
        <v>372</v>
      </c>
      <c r="T103" s="9">
        <f t="shared" si="1"/>
        <v>3</v>
      </c>
    </row>
    <row r="104" spans="1:20" ht="15" customHeight="1" outlineLevel="1" x14ac:dyDescent="0.25">
      <c r="A104" s="9" t="s">
        <v>185</v>
      </c>
      <c r="B104" s="9" t="s">
        <v>228</v>
      </c>
      <c r="C104" s="9" t="s">
        <v>98</v>
      </c>
      <c r="D104" s="15"/>
      <c r="E104" s="15"/>
      <c r="F104" s="9"/>
      <c r="G104" s="9"/>
      <c r="H104" s="9"/>
      <c r="I104" t="s">
        <v>672</v>
      </c>
      <c r="J104" s="9"/>
      <c r="K104" s="9"/>
      <c r="L104" s="10"/>
      <c r="M104" s="20" t="s">
        <v>566</v>
      </c>
      <c r="N104" s="9" t="s">
        <v>228</v>
      </c>
      <c r="O104" s="9" t="s">
        <v>371</v>
      </c>
      <c r="P104" s="9" t="s">
        <v>371</v>
      </c>
      <c r="Q104" s="9"/>
      <c r="R104" s="9" t="s">
        <v>373</v>
      </c>
      <c r="S104" s="28" t="s">
        <v>373</v>
      </c>
      <c r="T104" s="9">
        <f t="shared" si="1"/>
        <v>4</v>
      </c>
    </row>
    <row r="105" spans="1:20" ht="15" customHeight="1" outlineLevel="1" x14ac:dyDescent="0.25">
      <c r="A105" s="9" t="s">
        <v>185</v>
      </c>
      <c r="B105" s="9" t="s">
        <v>228</v>
      </c>
      <c r="C105" s="9" t="s">
        <v>97</v>
      </c>
      <c r="D105" s="15"/>
      <c r="E105" s="15"/>
      <c r="F105" s="9"/>
      <c r="G105" s="9"/>
      <c r="H105" s="9"/>
      <c r="I105" t="s">
        <v>672</v>
      </c>
      <c r="J105" s="9"/>
      <c r="K105" s="9"/>
      <c r="L105" s="10"/>
      <c r="M105" s="20" t="s">
        <v>566</v>
      </c>
      <c r="N105" s="9" t="s">
        <v>228</v>
      </c>
      <c r="O105" s="9" t="s">
        <v>372</v>
      </c>
      <c r="P105" s="9" t="s">
        <v>372</v>
      </c>
      <c r="Q105" s="9"/>
      <c r="R105" s="9" t="s">
        <v>374</v>
      </c>
      <c r="S105" s="28"/>
      <c r="T105" s="9">
        <f t="shared" si="1"/>
        <v>3</v>
      </c>
    </row>
    <row r="106" spans="1:20" ht="15" customHeight="1" outlineLevel="1" x14ac:dyDescent="0.25">
      <c r="A106" s="9" t="s">
        <v>185</v>
      </c>
      <c r="B106" s="9" t="s">
        <v>228</v>
      </c>
      <c r="C106" s="9" t="s">
        <v>96</v>
      </c>
      <c r="D106" s="15"/>
      <c r="E106" s="15"/>
      <c r="F106" s="9"/>
      <c r="G106" s="9"/>
      <c r="H106" s="9"/>
      <c r="I106" t="s">
        <v>672</v>
      </c>
      <c r="J106" s="9"/>
      <c r="K106" s="9" t="s">
        <v>387</v>
      </c>
      <c r="L106" s="10"/>
      <c r="M106" s="20" t="s">
        <v>566</v>
      </c>
      <c r="N106" s="9" t="s">
        <v>228</v>
      </c>
      <c r="O106" s="9" t="s">
        <v>373</v>
      </c>
      <c r="P106" s="9" t="s">
        <v>373</v>
      </c>
      <c r="Q106" s="9" t="s">
        <v>373</v>
      </c>
      <c r="R106" s="9" t="s">
        <v>375</v>
      </c>
      <c r="S106" s="28" t="s">
        <v>375</v>
      </c>
      <c r="T106" s="9">
        <f t="shared" si="1"/>
        <v>5</v>
      </c>
    </row>
    <row r="107" spans="1:20" ht="15" customHeight="1" outlineLevel="1" x14ac:dyDescent="0.25">
      <c r="A107" s="9" t="s">
        <v>185</v>
      </c>
      <c r="B107" s="9" t="s">
        <v>228</v>
      </c>
      <c r="C107" s="9" t="s">
        <v>95</v>
      </c>
      <c r="D107" s="15"/>
      <c r="E107" s="15"/>
      <c r="F107" s="9"/>
      <c r="G107" s="9"/>
      <c r="H107" s="9"/>
      <c r="I107" t="s">
        <v>672</v>
      </c>
      <c r="J107" s="9"/>
      <c r="K107" s="9"/>
      <c r="L107" s="10" t="s">
        <v>396</v>
      </c>
      <c r="M107" s="20" t="s">
        <v>566</v>
      </c>
      <c r="N107" s="9" t="s">
        <v>228</v>
      </c>
      <c r="O107" s="9" t="s">
        <v>374</v>
      </c>
      <c r="P107" s="9" t="s">
        <v>374</v>
      </c>
      <c r="Q107" s="9"/>
      <c r="R107" s="9" t="s">
        <v>96</v>
      </c>
      <c r="S107" s="28" t="s">
        <v>96</v>
      </c>
      <c r="T107" s="9">
        <f t="shared" si="1"/>
        <v>4</v>
      </c>
    </row>
    <row r="108" spans="1:20" ht="15" customHeight="1" outlineLevel="1" x14ac:dyDescent="0.25">
      <c r="A108" s="9" t="s">
        <v>185</v>
      </c>
      <c r="B108" s="9" t="s">
        <v>228</v>
      </c>
      <c r="C108" s="9"/>
      <c r="D108" s="15"/>
      <c r="E108" s="29"/>
      <c r="F108" s="31"/>
      <c r="G108" s="31"/>
      <c r="H108" s="9"/>
      <c r="I108" s="10"/>
      <c r="J108" s="9"/>
      <c r="K108" s="9"/>
      <c r="L108" s="10"/>
      <c r="M108" s="20" t="s">
        <v>566</v>
      </c>
      <c r="N108" s="9" t="s">
        <v>228</v>
      </c>
      <c r="O108" s="9" t="s">
        <v>375</v>
      </c>
      <c r="P108" s="9" t="s">
        <v>375</v>
      </c>
      <c r="Q108" s="9"/>
      <c r="R108" s="9" t="s">
        <v>376</v>
      </c>
      <c r="S108" s="28"/>
      <c r="T108" s="9">
        <f t="shared" si="1"/>
        <v>3</v>
      </c>
    </row>
    <row r="109" spans="1:20" ht="15" customHeight="1" outlineLevel="1" x14ac:dyDescent="0.25">
      <c r="A109" s="9" t="s">
        <v>185</v>
      </c>
      <c r="B109" s="23" t="s">
        <v>208</v>
      </c>
      <c r="C109" s="21" t="s">
        <v>73</v>
      </c>
      <c r="D109" s="15"/>
      <c r="E109" s="29"/>
      <c r="H109" s="9" t="s">
        <v>208</v>
      </c>
      <c r="I109" t="s">
        <v>673</v>
      </c>
      <c r="J109" s="20" t="s">
        <v>259</v>
      </c>
      <c r="K109" s="9"/>
      <c r="L109" s="10" t="s">
        <v>398</v>
      </c>
      <c r="M109" s="20" t="s">
        <v>566</v>
      </c>
      <c r="N109" s="9" t="s">
        <v>609</v>
      </c>
      <c r="O109" s="9" t="s">
        <v>96</v>
      </c>
      <c r="P109" s="9" t="s">
        <v>96</v>
      </c>
      <c r="Q109" s="9"/>
      <c r="R109" s="9" t="s">
        <v>377</v>
      </c>
      <c r="S109" s="28" t="s">
        <v>73</v>
      </c>
      <c r="T109" s="9">
        <f>5-COUNTBLANK(O109:S109)</f>
        <v>4</v>
      </c>
    </row>
    <row r="110" spans="1:20" ht="15" customHeight="1" outlineLevel="1" x14ac:dyDescent="0.25">
      <c r="A110" s="9" t="s">
        <v>185</v>
      </c>
      <c r="B110" s="10" t="s">
        <v>208</v>
      </c>
      <c r="C110" s="24" t="s">
        <v>94</v>
      </c>
      <c r="D110" s="15"/>
      <c r="E110" s="24" t="s">
        <v>298</v>
      </c>
      <c r="F110" s="33" t="s">
        <v>193</v>
      </c>
      <c r="G110" s="2" t="s">
        <v>193</v>
      </c>
      <c r="H110" s="9"/>
      <c r="I110" t="s">
        <v>673</v>
      </c>
      <c r="J110" s="9"/>
      <c r="K110" s="9"/>
      <c r="L110" s="10" t="s">
        <v>398</v>
      </c>
      <c r="M110" s="20" t="s">
        <v>566</v>
      </c>
      <c r="N110" s="9" t="s">
        <v>609</v>
      </c>
      <c r="O110" s="9" t="s">
        <v>376</v>
      </c>
      <c r="P110" s="9" t="s">
        <v>376</v>
      </c>
      <c r="Q110" s="9"/>
      <c r="R110" s="9" t="s">
        <v>379</v>
      </c>
      <c r="S110" s="28" t="s">
        <v>610</v>
      </c>
      <c r="T110" s="9">
        <f>5-COUNTBLANK(O110:S110)</f>
        <v>4</v>
      </c>
    </row>
    <row r="111" spans="1:20" ht="15" customHeight="1" outlineLevel="1" x14ac:dyDescent="0.25">
      <c r="A111" s="9" t="s">
        <v>185</v>
      </c>
      <c r="B111" s="10" t="s">
        <v>208</v>
      </c>
      <c r="C111" s="9" t="s">
        <v>93</v>
      </c>
      <c r="D111" s="15"/>
      <c r="E111" s="15"/>
      <c r="F111" s="9"/>
      <c r="G111" s="9"/>
      <c r="H111" s="9"/>
      <c r="I111" t="s">
        <v>673</v>
      </c>
      <c r="J111" s="9"/>
      <c r="K111" s="9"/>
      <c r="L111" s="10" t="s">
        <v>398</v>
      </c>
      <c r="M111" s="20" t="s">
        <v>566</v>
      </c>
      <c r="N111" s="9" t="s">
        <v>609</v>
      </c>
      <c r="O111" s="9" t="s">
        <v>73</v>
      </c>
      <c r="P111" s="9" t="s">
        <v>73</v>
      </c>
      <c r="Q111" s="9" t="s">
        <v>73</v>
      </c>
      <c r="R111" s="9" t="s">
        <v>381</v>
      </c>
      <c r="T111" s="9">
        <f t="shared" si="1"/>
        <v>4</v>
      </c>
    </row>
    <row r="112" spans="1:20" ht="15" customHeight="1" outlineLevel="1" x14ac:dyDescent="0.25">
      <c r="A112" s="9" t="s">
        <v>185</v>
      </c>
      <c r="B112" s="10" t="s">
        <v>208</v>
      </c>
      <c r="C112" s="9" t="s">
        <v>92</v>
      </c>
      <c r="D112" s="15"/>
      <c r="E112" s="15"/>
      <c r="F112" s="9"/>
      <c r="G112" s="9"/>
      <c r="H112" s="9"/>
      <c r="I112" t="s">
        <v>673</v>
      </c>
      <c r="J112" s="9"/>
      <c r="K112" s="9"/>
      <c r="L112" s="10" t="s">
        <v>398</v>
      </c>
      <c r="M112" s="20" t="s">
        <v>566</v>
      </c>
      <c r="N112" s="9" t="s">
        <v>609</v>
      </c>
      <c r="O112" s="9"/>
      <c r="P112" s="9" t="s">
        <v>610</v>
      </c>
      <c r="Q112" s="9" t="s">
        <v>610</v>
      </c>
      <c r="R112" s="9"/>
      <c r="T112" s="9">
        <f t="shared" si="1"/>
        <v>2</v>
      </c>
    </row>
    <row r="113" spans="1:20" ht="15" customHeight="1" outlineLevel="1" x14ac:dyDescent="0.25">
      <c r="A113" s="9" t="s">
        <v>185</v>
      </c>
      <c r="B113" s="24" t="s">
        <v>229</v>
      </c>
      <c r="C113" s="9" t="s">
        <v>91</v>
      </c>
      <c r="D113" s="29"/>
      <c r="E113" s="29"/>
      <c r="I113" t="s">
        <v>670</v>
      </c>
      <c r="J113" s="9"/>
      <c r="K113" s="9"/>
      <c r="L113" s="10" t="s">
        <v>398</v>
      </c>
      <c r="M113" s="20" t="s">
        <v>566</v>
      </c>
      <c r="N113" s="9" t="s">
        <v>609</v>
      </c>
      <c r="O113" s="9"/>
      <c r="P113" s="9" t="s">
        <v>611</v>
      </c>
      <c r="Q113" s="9"/>
      <c r="S113" s="28" t="s">
        <v>91</v>
      </c>
      <c r="T113" s="9">
        <f>5-COUNTBLANK(O113:S113)</f>
        <v>2</v>
      </c>
    </row>
    <row r="114" spans="1:20" ht="15" customHeight="1" outlineLevel="1" x14ac:dyDescent="0.25">
      <c r="A114" s="9" t="s">
        <v>185</v>
      </c>
      <c r="B114" s="9" t="s">
        <v>229</v>
      </c>
      <c r="C114" s="9" t="s">
        <v>90</v>
      </c>
      <c r="D114" s="9"/>
      <c r="E114" s="9"/>
      <c r="F114" s="9"/>
      <c r="G114" s="9"/>
      <c r="H114" s="9"/>
      <c r="I114" t="s">
        <v>670</v>
      </c>
      <c r="J114" s="9"/>
      <c r="K114" s="9"/>
      <c r="L114" s="10" t="s">
        <v>398</v>
      </c>
      <c r="M114" s="20" t="s">
        <v>566</v>
      </c>
      <c r="N114" s="9" t="s">
        <v>609</v>
      </c>
      <c r="O114" s="9"/>
      <c r="P114" s="9" t="s">
        <v>612</v>
      </c>
      <c r="Q114" s="9" t="s">
        <v>612</v>
      </c>
      <c r="S114" s="28" t="s">
        <v>90</v>
      </c>
      <c r="T114" s="9">
        <f>5-COUNTBLANK(O114:S114)</f>
        <v>3</v>
      </c>
    </row>
    <row r="115" spans="1:20" ht="15" customHeight="1" outlineLevel="1" x14ac:dyDescent="0.25">
      <c r="A115" s="9" t="s">
        <v>185</v>
      </c>
      <c r="B115" s="9" t="s">
        <v>229</v>
      </c>
      <c r="C115" s="24" t="s">
        <v>89</v>
      </c>
      <c r="D115" s="9"/>
      <c r="E115" s="9"/>
      <c r="F115" s="36" t="s">
        <v>194</v>
      </c>
      <c r="G115" s="3" t="s">
        <v>202</v>
      </c>
      <c r="H115" s="11" t="s">
        <v>248</v>
      </c>
      <c r="I115" t="s">
        <v>670</v>
      </c>
      <c r="J115" s="20" t="s">
        <v>255</v>
      </c>
      <c r="K115" s="9"/>
      <c r="L115" s="10" t="s">
        <v>398</v>
      </c>
      <c r="M115" s="20" t="s">
        <v>566</v>
      </c>
      <c r="N115" s="9" t="s">
        <v>613</v>
      </c>
      <c r="O115" s="9"/>
      <c r="P115" s="9" t="s">
        <v>614</v>
      </c>
      <c r="Q115" s="9"/>
      <c r="R115" s="9" t="s">
        <v>382</v>
      </c>
      <c r="S115" s="28" t="s">
        <v>89</v>
      </c>
      <c r="T115" s="9">
        <f>5-COUNTBLANK(O115:S115)</f>
        <v>3</v>
      </c>
    </row>
    <row r="116" spans="1:20" ht="15" customHeight="1" outlineLevel="1" x14ac:dyDescent="0.25">
      <c r="A116" s="9" t="s">
        <v>185</v>
      </c>
      <c r="B116" s="9" t="s">
        <v>229</v>
      </c>
      <c r="C116" s="9" t="s">
        <v>88</v>
      </c>
      <c r="D116" s="9"/>
      <c r="E116" s="9"/>
      <c r="F116" s="9"/>
      <c r="G116" s="9"/>
      <c r="H116" s="9"/>
      <c r="I116" t="s">
        <v>670</v>
      </c>
      <c r="J116" s="9"/>
      <c r="K116" s="9"/>
      <c r="L116" s="10" t="s">
        <v>398</v>
      </c>
      <c r="M116" s="20" t="s">
        <v>566</v>
      </c>
      <c r="N116" s="9" t="s">
        <v>613</v>
      </c>
      <c r="O116" s="9" t="s">
        <v>91</v>
      </c>
      <c r="P116" s="9" t="s">
        <v>616</v>
      </c>
      <c r="Q116" s="9"/>
      <c r="R116" s="9" t="s">
        <v>384</v>
      </c>
      <c r="S116" s="28" t="s">
        <v>88</v>
      </c>
      <c r="T116" s="9">
        <f>5-COUNTBLANK(O116:R116)</f>
        <v>4</v>
      </c>
    </row>
    <row r="117" spans="1:20" ht="15" customHeight="1" outlineLevel="1" x14ac:dyDescent="0.25">
      <c r="A117" s="9" t="s">
        <v>186</v>
      </c>
      <c r="B117" s="9" t="s">
        <v>230</v>
      </c>
      <c r="C117" s="21" t="s">
        <v>73</v>
      </c>
      <c r="D117" s="21"/>
      <c r="E117" s="40"/>
      <c r="H117" s="9"/>
      <c r="I117" s="41" t="s">
        <v>218</v>
      </c>
      <c r="J117" s="20" t="s">
        <v>264</v>
      </c>
      <c r="K117" s="9"/>
      <c r="L117" s="10" t="s">
        <v>398</v>
      </c>
      <c r="M117" s="20" t="s">
        <v>617</v>
      </c>
      <c r="N117" s="9" t="s">
        <v>618</v>
      </c>
      <c r="O117" s="20"/>
      <c r="P117" s="15" t="s">
        <v>615</v>
      </c>
      <c r="Q117" s="20"/>
      <c r="R117" s="9" t="s">
        <v>386</v>
      </c>
      <c r="S117" s="28" t="s">
        <v>73</v>
      </c>
      <c r="T117" s="9">
        <f t="shared" si="1"/>
        <v>3</v>
      </c>
    </row>
    <row r="118" spans="1:20" ht="15" customHeight="1" outlineLevel="1" x14ac:dyDescent="0.25">
      <c r="A118" s="9" t="s">
        <v>186</v>
      </c>
      <c r="B118" s="24" t="s">
        <v>230</v>
      </c>
      <c r="C118" s="24" t="s">
        <v>87</v>
      </c>
      <c r="D118" s="24"/>
      <c r="E118" s="24" t="s">
        <v>296</v>
      </c>
      <c r="F118" s="36" t="s">
        <v>279</v>
      </c>
      <c r="G118" s="3" t="s">
        <v>279</v>
      </c>
      <c r="H118" s="9"/>
      <c r="I118" s="10" t="s">
        <v>252</v>
      </c>
      <c r="J118" s="9"/>
      <c r="K118" s="9"/>
      <c r="L118" s="10" t="s">
        <v>398</v>
      </c>
      <c r="M118" s="20" t="s">
        <v>617</v>
      </c>
      <c r="N118" s="9" t="s">
        <v>618</v>
      </c>
      <c r="O118" s="20"/>
      <c r="P118" s="15"/>
      <c r="Q118" s="20"/>
      <c r="R118" s="9" t="s">
        <v>388</v>
      </c>
      <c r="S118" s="28" t="s">
        <v>87</v>
      </c>
      <c r="T118" s="9">
        <f t="shared" si="1"/>
        <v>2</v>
      </c>
    </row>
    <row r="119" spans="1:20" ht="15" customHeight="1" outlineLevel="1" x14ac:dyDescent="0.25">
      <c r="A119" s="9" t="s">
        <v>186</v>
      </c>
      <c r="B119" s="9" t="s">
        <v>230</v>
      </c>
      <c r="C119" s="9" t="s">
        <v>86</v>
      </c>
      <c r="D119" s="9"/>
      <c r="E119" s="9"/>
      <c r="F119" s="9"/>
      <c r="G119" s="9"/>
      <c r="H119" s="9"/>
      <c r="I119" s="10"/>
      <c r="J119" s="9"/>
      <c r="K119" s="9"/>
      <c r="L119" s="10" t="s">
        <v>398</v>
      </c>
      <c r="M119" s="20" t="s">
        <v>617</v>
      </c>
      <c r="N119" s="9" t="s">
        <v>618</v>
      </c>
      <c r="O119" s="9"/>
      <c r="P119" s="9" t="s">
        <v>73</v>
      </c>
      <c r="Q119" s="9"/>
      <c r="R119" s="9" t="s">
        <v>389</v>
      </c>
      <c r="S119" s="28" t="s">
        <v>86</v>
      </c>
      <c r="T119" s="9">
        <f t="shared" si="1"/>
        <v>3</v>
      </c>
    </row>
    <row r="120" spans="1:20" ht="15" customHeight="1" outlineLevel="1" x14ac:dyDescent="0.25">
      <c r="A120" s="9" t="s">
        <v>186</v>
      </c>
      <c r="B120" s="9" t="s">
        <v>230</v>
      </c>
      <c r="C120" s="9" t="s">
        <v>85</v>
      </c>
      <c r="D120" s="9"/>
      <c r="E120" s="9"/>
      <c r="F120" s="9"/>
      <c r="G120" s="9"/>
      <c r="H120" s="9"/>
      <c r="J120" s="9"/>
      <c r="K120" s="9"/>
      <c r="L120" s="10" t="s">
        <v>398</v>
      </c>
      <c r="M120" s="20" t="s">
        <v>617</v>
      </c>
      <c r="N120" s="9" t="s">
        <v>618</v>
      </c>
      <c r="O120" s="9"/>
      <c r="P120" s="9" t="s">
        <v>619</v>
      </c>
      <c r="Q120" s="9"/>
      <c r="R120" s="9" t="s">
        <v>391</v>
      </c>
      <c r="S120" s="28" t="s">
        <v>85</v>
      </c>
      <c r="T120" s="9">
        <f t="shared" si="1"/>
        <v>3</v>
      </c>
    </row>
    <row r="121" spans="1:20" ht="15" customHeight="1" outlineLevel="1" x14ac:dyDescent="0.25">
      <c r="A121" s="9" t="s">
        <v>186</v>
      </c>
      <c r="B121" s="9" t="s">
        <v>230</v>
      </c>
      <c r="C121" s="9" t="s">
        <v>84</v>
      </c>
      <c r="D121" s="9" t="s">
        <v>288</v>
      </c>
      <c r="E121" s="9"/>
      <c r="F121" s="9"/>
      <c r="G121" s="9"/>
      <c r="H121" s="9"/>
      <c r="I121" s="10"/>
      <c r="J121" s="9"/>
      <c r="K121" s="9"/>
      <c r="L121" s="10" t="s">
        <v>398</v>
      </c>
      <c r="M121" s="20" t="s">
        <v>617</v>
      </c>
      <c r="N121" s="9" t="s">
        <v>618</v>
      </c>
      <c r="O121" s="9"/>
      <c r="P121" s="9" t="s">
        <v>620</v>
      </c>
      <c r="Q121" s="9" t="s">
        <v>620</v>
      </c>
      <c r="R121" s="9" t="s">
        <v>392</v>
      </c>
      <c r="S121" s="28" t="s">
        <v>84</v>
      </c>
      <c r="T121" s="9">
        <f t="shared" si="1"/>
        <v>4</v>
      </c>
    </row>
    <row r="122" spans="1:20" ht="15" customHeight="1" outlineLevel="1" x14ac:dyDescent="0.25">
      <c r="A122" s="9" t="s">
        <v>186</v>
      </c>
      <c r="B122" s="9" t="s">
        <v>230</v>
      </c>
      <c r="C122" s="9" t="s">
        <v>83</v>
      </c>
      <c r="D122" s="9"/>
      <c r="E122" s="9"/>
      <c r="F122" s="9"/>
      <c r="G122" s="9"/>
      <c r="H122" s="9"/>
      <c r="I122" s="10"/>
      <c r="J122" s="9"/>
      <c r="K122" s="9"/>
      <c r="L122" s="10" t="s">
        <v>398</v>
      </c>
      <c r="M122" s="20" t="s">
        <v>617</v>
      </c>
      <c r="N122" s="9" t="s">
        <v>618</v>
      </c>
      <c r="O122" s="9"/>
      <c r="P122" s="9" t="s">
        <v>622</v>
      </c>
      <c r="Q122" s="9"/>
      <c r="R122" s="9" t="s">
        <v>393</v>
      </c>
      <c r="S122" s="28" t="s">
        <v>83</v>
      </c>
      <c r="T122" s="9">
        <f t="shared" si="1"/>
        <v>3</v>
      </c>
    </row>
    <row r="123" spans="1:20" ht="15" customHeight="1" outlineLevel="1" x14ac:dyDescent="0.25">
      <c r="A123" s="9" t="s">
        <v>186</v>
      </c>
      <c r="B123" s="9" t="s">
        <v>230</v>
      </c>
      <c r="C123" s="9" t="s">
        <v>82</v>
      </c>
      <c r="D123" s="9"/>
      <c r="E123" s="9"/>
      <c r="F123" s="9"/>
      <c r="G123" s="9"/>
      <c r="H123" s="9"/>
      <c r="I123" s="10" t="s">
        <v>253</v>
      </c>
      <c r="J123" s="9"/>
      <c r="K123" s="9"/>
      <c r="L123" s="10" t="s">
        <v>398</v>
      </c>
      <c r="M123" s="20" t="s">
        <v>617</v>
      </c>
      <c r="N123" s="9" t="s">
        <v>618</v>
      </c>
      <c r="O123" s="9"/>
      <c r="P123" s="9" t="s">
        <v>621</v>
      </c>
      <c r="Q123" s="9" t="s">
        <v>621</v>
      </c>
      <c r="R123" s="9" t="s">
        <v>394</v>
      </c>
      <c r="S123" s="28" t="s">
        <v>82</v>
      </c>
      <c r="T123" s="9">
        <f t="shared" si="1"/>
        <v>4</v>
      </c>
    </row>
    <row r="124" spans="1:20" ht="15" customHeight="1" outlineLevel="1" x14ac:dyDescent="0.25">
      <c r="A124" s="9" t="s">
        <v>186</v>
      </c>
      <c r="B124" s="9" t="s">
        <v>230</v>
      </c>
      <c r="C124" s="9" t="s">
        <v>81</v>
      </c>
      <c r="D124" s="9"/>
      <c r="E124" s="9"/>
      <c r="F124" s="9"/>
      <c r="G124" s="9"/>
      <c r="H124" s="9"/>
      <c r="I124" s="10"/>
      <c r="J124" s="9"/>
      <c r="K124" s="9"/>
      <c r="L124" s="10" t="s">
        <v>398</v>
      </c>
      <c r="M124" s="20" t="s">
        <v>617</v>
      </c>
      <c r="N124" s="9" t="s">
        <v>618</v>
      </c>
      <c r="O124" s="20"/>
      <c r="P124" s="15" t="s">
        <v>623</v>
      </c>
      <c r="Q124" s="20"/>
      <c r="R124" s="9"/>
      <c r="S124" s="28" t="s">
        <v>81</v>
      </c>
      <c r="T124" s="9">
        <f t="shared" si="1"/>
        <v>2</v>
      </c>
    </row>
    <row r="125" spans="1:20" ht="15" customHeight="1" outlineLevel="1" x14ac:dyDescent="0.25">
      <c r="A125" s="9" t="s">
        <v>186</v>
      </c>
      <c r="B125" s="9" t="s">
        <v>230</v>
      </c>
      <c r="C125" s="9" t="s">
        <v>80</v>
      </c>
      <c r="D125" s="9"/>
      <c r="E125" s="9"/>
      <c r="F125" s="9"/>
      <c r="G125" s="9"/>
      <c r="H125" s="9"/>
      <c r="I125" s="10"/>
      <c r="J125" s="9"/>
      <c r="K125" s="9"/>
      <c r="L125" s="10" t="s">
        <v>398</v>
      </c>
      <c r="M125" s="20" t="s">
        <v>617</v>
      </c>
      <c r="N125" s="9" t="s">
        <v>618</v>
      </c>
      <c r="O125" s="9"/>
      <c r="P125" s="9" t="s">
        <v>624</v>
      </c>
      <c r="Q125" s="9"/>
      <c r="R125" s="9" t="s">
        <v>79</v>
      </c>
      <c r="S125" s="28" t="s">
        <v>80</v>
      </c>
      <c r="T125" s="9">
        <f t="shared" si="1"/>
        <v>3</v>
      </c>
    </row>
    <row r="126" spans="1:20" ht="15" customHeight="1" outlineLevel="1" x14ac:dyDescent="0.25">
      <c r="A126" s="9" t="s">
        <v>186</v>
      </c>
      <c r="B126" s="9" t="s">
        <v>230</v>
      </c>
      <c r="C126" s="9" t="s">
        <v>79</v>
      </c>
      <c r="D126" s="9"/>
      <c r="E126" s="9"/>
      <c r="F126" s="9"/>
      <c r="G126" s="9"/>
      <c r="H126" s="9"/>
      <c r="I126" s="10"/>
      <c r="J126" s="9"/>
      <c r="K126" s="9"/>
      <c r="L126" s="10" t="s">
        <v>398</v>
      </c>
      <c r="M126" s="20" t="s">
        <v>617</v>
      </c>
      <c r="N126" s="9" t="s">
        <v>618</v>
      </c>
      <c r="O126" s="20"/>
      <c r="P126" s="15" t="s">
        <v>625</v>
      </c>
      <c r="Q126" s="20"/>
      <c r="R126" s="9"/>
      <c r="S126" s="28" t="s">
        <v>79</v>
      </c>
      <c r="T126" s="9">
        <f t="shared" si="1"/>
        <v>2</v>
      </c>
    </row>
    <row r="127" spans="1:20" ht="15" customHeight="1" outlineLevel="1" x14ac:dyDescent="0.25">
      <c r="A127" s="9" t="s">
        <v>186</v>
      </c>
      <c r="B127" s="9" t="s">
        <v>230</v>
      </c>
      <c r="C127" s="9" t="s">
        <v>78</v>
      </c>
      <c r="D127" s="9"/>
      <c r="E127" s="9"/>
      <c r="F127" s="9"/>
      <c r="G127" s="9"/>
      <c r="H127" s="9"/>
      <c r="I127" s="10"/>
      <c r="J127" s="9"/>
      <c r="K127" s="9"/>
      <c r="L127" s="10" t="s">
        <v>398</v>
      </c>
      <c r="M127" s="20" t="s">
        <v>617</v>
      </c>
      <c r="N127" s="9" t="s">
        <v>618</v>
      </c>
      <c r="O127" s="9"/>
      <c r="P127" s="9" t="s">
        <v>626</v>
      </c>
      <c r="Q127" s="9"/>
      <c r="R127" s="9"/>
      <c r="S127" s="28" t="s">
        <v>78</v>
      </c>
      <c r="T127" s="9">
        <f t="shared" si="1"/>
        <v>2</v>
      </c>
    </row>
    <row r="128" spans="1:20" ht="15" customHeight="1" outlineLevel="1" x14ac:dyDescent="0.25">
      <c r="A128" s="9" t="s">
        <v>186</v>
      </c>
      <c r="B128" s="9" t="s">
        <v>230</v>
      </c>
      <c r="C128" s="9" t="s">
        <v>77</v>
      </c>
      <c r="D128" s="9"/>
      <c r="E128" s="9"/>
      <c r="F128" s="9"/>
      <c r="G128" s="9"/>
      <c r="H128" s="9"/>
      <c r="I128" s="10"/>
      <c r="J128" s="9"/>
      <c r="K128" s="9"/>
      <c r="L128" s="10" t="s">
        <v>398</v>
      </c>
      <c r="M128" s="20" t="s">
        <v>617</v>
      </c>
      <c r="N128" s="9" t="s">
        <v>618</v>
      </c>
      <c r="O128" s="9"/>
      <c r="P128" s="9" t="s">
        <v>627</v>
      </c>
      <c r="Q128" s="9"/>
      <c r="R128" s="9"/>
      <c r="S128" s="28" t="s">
        <v>77</v>
      </c>
      <c r="T128" s="9">
        <f t="shared" si="1"/>
        <v>2</v>
      </c>
    </row>
    <row r="129" spans="1:20" ht="15" customHeight="1" outlineLevel="1" x14ac:dyDescent="0.25">
      <c r="A129" s="9" t="s">
        <v>186</v>
      </c>
      <c r="B129" s="9" t="s">
        <v>230</v>
      </c>
      <c r="C129" s="9" t="s">
        <v>76</v>
      </c>
      <c r="D129" s="9"/>
      <c r="E129" s="9"/>
      <c r="F129" s="9"/>
      <c r="G129" s="9"/>
      <c r="H129" s="9"/>
      <c r="I129" s="10"/>
      <c r="J129" s="9"/>
      <c r="K129" s="9"/>
      <c r="L129" s="10" t="s">
        <v>398</v>
      </c>
      <c r="M129" s="20" t="s">
        <v>617</v>
      </c>
      <c r="N129" s="9" t="s">
        <v>618</v>
      </c>
      <c r="O129" s="9"/>
      <c r="P129" s="9" t="s">
        <v>628</v>
      </c>
      <c r="Q129" s="9"/>
      <c r="R129" s="9"/>
      <c r="S129" s="28" t="s">
        <v>76</v>
      </c>
      <c r="T129" s="9">
        <f t="shared" si="1"/>
        <v>2</v>
      </c>
    </row>
    <row r="130" spans="1:20" ht="15" customHeight="1" outlineLevel="1" x14ac:dyDescent="0.25">
      <c r="A130" s="9" t="s">
        <v>186</v>
      </c>
      <c r="B130" s="9" t="s">
        <v>230</v>
      </c>
      <c r="C130" s="11" t="s">
        <v>75</v>
      </c>
      <c r="D130" s="11"/>
      <c r="E130" s="11"/>
      <c r="F130" s="9"/>
      <c r="G130" s="9"/>
      <c r="H130" s="9"/>
      <c r="I130" s="10"/>
      <c r="J130" s="9"/>
      <c r="K130" s="9"/>
      <c r="L130" s="10" t="s">
        <v>398</v>
      </c>
      <c r="M130" s="20" t="s">
        <v>617</v>
      </c>
      <c r="N130" s="9" t="s">
        <v>618</v>
      </c>
      <c r="O130" s="9"/>
      <c r="P130" s="9" t="s">
        <v>629</v>
      </c>
      <c r="Q130" s="9"/>
      <c r="R130" s="9"/>
      <c r="S130" s="48" t="s">
        <v>75</v>
      </c>
      <c r="T130" s="9">
        <f t="shared" si="1"/>
        <v>2</v>
      </c>
    </row>
    <row r="131" spans="1:20" ht="15" customHeight="1" outlineLevel="1" x14ac:dyDescent="0.25">
      <c r="A131" s="9" t="s">
        <v>186</v>
      </c>
      <c r="B131" s="9" t="s">
        <v>230</v>
      </c>
      <c r="C131" s="9" t="s">
        <v>230</v>
      </c>
      <c r="D131" s="9" t="s">
        <v>230</v>
      </c>
      <c r="E131" s="9" t="s">
        <v>230</v>
      </c>
      <c r="F131" s="9" t="s">
        <v>230</v>
      </c>
      <c r="G131" s="9" t="s">
        <v>230</v>
      </c>
      <c r="H131" s="9" t="s">
        <v>230</v>
      </c>
      <c r="I131" s="9" t="s">
        <v>230</v>
      </c>
      <c r="J131" s="9" t="s">
        <v>230</v>
      </c>
      <c r="K131" s="9" t="s">
        <v>230</v>
      </c>
      <c r="L131" s="9" t="s">
        <v>230</v>
      </c>
      <c r="M131" s="9" t="s">
        <v>230</v>
      </c>
      <c r="N131" s="9" t="s">
        <v>230</v>
      </c>
      <c r="O131" s="9"/>
      <c r="P131" s="9" t="s">
        <v>630</v>
      </c>
      <c r="Q131" s="9"/>
      <c r="R131" s="9"/>
      <c r="S131" s="28" t="s">
        <v>74</v>
      </c>
      <c r="T131" s="9">
        <f t="shared" si="1"/>
        <v>2</v>
      </c>
    </row>
    <row r="132" spans="1:20" ht="15" customHeight="1" outlineLevel="1" x14ac:dyDescent="0.25">
      <c r="A132" s="9" t="s">
        <v>186</v>
      </c>
      <c r="B132" s="9" t="s">
        <v>230</v>
      </c>
      <c r="C132" s="9" t="s">
        <v>230</v>
      </c>
      <c r="D132" s="9" t="s">
        <v>230</v>
      </c>
      <c r="E132" s="9" t="s">
        <v>230</v>
      </c>
      <c r="F132" s="9" t="s">
        <v>230</v>
      </c>
      <c r="G132" s="9" t="s">
        <v>230</v>
      </c>
      <c r="H132" s="9" t="s">
        <v>230</v>
      </c>
      <c r="I132" s="9" t="s">
        <v>230</v>
      </c>
      <c r="J132" s="9" t="s">
        <v>230</v>
      </c>
      <c r="K132" s="9" t="s">
        <v>230</v>
      </c>
      <c r="L132" s="9" t="s">
        <v>230</v>
      </c>
      <c r="M132" s="9" t="s">
        <v>230</v>
      </c>
      <c r="N132" s="9" t="s">
        <v>230</v>
      </c>
      <c r="O132" s="9"/>
      <c r="P132" s="9" t="s">
        <v>631</v>
      </c>
      <c r="Q132" s="9"/>
      <c r="R132" s="9"/>
      <c r="S132" s="28"/>
      <c r="T132" s="9">
        <f t="shared" si="1"/>
        <v>1</v>
      </c>
    </row>
    <row r="133" spans="1:20" ht="15" customHeight="1" outlineLevel="1" x14ac:dyDescent="0.25">
      <c r="A133" s="9" t="s">
        <v>186</v>
      </c>
      <c r="B133" s="9" t="s">
        <v>231</v>
      </c>
      <c r="C133" s="21" t="s">
        <v>73</v>
      </c>
      <c r="D133" s="21"/>
      <c r="E133" s="40"/>
      <c r="G133" s="9"/>
      <c r="H133" s="2" t="s">
        <v>272</v>
      </c>
      <c r="I133" t="s">
        <v>675</v>
      </c>
      <c r="J133" s="43" t="s">
        <v>265</v>
      </c>
      <c r="K133" s="9"/>
      <c r="L133" s="10"/>
      <c r="M133" s="20" t="s">
        <v>617</v>
      </c>
      <c r="N133" s="9" t="s">
        <v>634</v>
      </c>
      <c r="O133" s="9"/>
      <c r="P133" s="9" t="s">
        <v>632</v>
      </c>
      <c r="Q133" s="9"/>
      <c r="R133" s="9"/>
      <c r="S133" s="28"/>
      <c r="T133" s="9">
        <f t="shared" si="1"/>
        <v>1</v>
      </c>
    </row>
    <row r="134" spans="1:20" ht="15" customHeight="1" outlineLevel="1" x14ac:dyDescent="0.25">
      <c r="A134" s="9" t="s">
        <v>186</v>
      </c>
      <c r="B134" s="9" t="s">
        <v>231</v>
      </c>
      <c r="C134" s="9" t="s">
        <v>72</v>
      </c>
      <c r="D134" s="9"/>
      <c r="E134" s="9"/>
      <c r="F134" s="9"/>
      <c r="G134" s="9"/>
      <c r="H134" s="9"/>
      <c r="I134" s="10"/>
      <c r="J134" s="9"/>
      <c r="K134" s="9" t="s">
        <v>419</v>
      </c>
      <c r="L134" s="10"/>
      <c r="M134" s="20" t="s">
        <v>617</v>
      </c>
      <c r="N134" s="9" t="s">
        <v>634</v>
      </c>
      <c r="O134" s="9"/>
      <c r="P134" s="9" t="s">
        <v>633</v>
      </c>
      <c r="Q134" s="9"/>
      <c r="R134" s="9"/>
      <c r="S134" s="28"/>
      <c r="T134" s="9">
        <f t="shared" ref="T134:T197" si="2">5-COUNTBLANK(O134:S134)</f>
        <v>1</v>
      </c>
    </row>
    <row r="135" spans="1:20" ht="15" customHeight="1" outlineLevel="1" x14ac:dyDescent="0.25">
      <c r="A135" s="9" t="s">
        <v>186</v>
      </c>
      <c r="B135" s="9" t="s">
        <v>231</v>
      </c>
      <c r="C135" s="9" t="s">
        <v>71</v>
      </c>
      <c r="D135" s="9" t="s">
        <v>286</v>
      </c>
      <c r="E135" s="9"/>
      <c r="F135" s="9"/>
      <c r="G135" s="9"/>
      <c r="H135" s="9"/>
      <c r="I135" s="10"/>
      <c r="J135" s="9"/>
      <c r="K135" s="9"/>
      <c r="L135" s="10"/>
      <c r="M135" s="20" t="s">
        <v>617</v>
      </c>
      <c r="N135" s="9" t="s">
        <v>634</v>
      </c>
      <c r="O135" s="9"/>
      <c r="P135" s="9" t="s">
        <v>635</v>
      </c>
      <c r="Q135" s="9" t="s">
        <v>635</v>
      </c>
      <c r="R135" s="9" t="s">
        <v>395</v>
      </c>
      <c r="S135" s="28" t="s">
        <v>73</v>
      </c>
      <c r="T135" s="9">
        <f t="shared" si="2"/>
        <v>4</v>
      </c>
    </row>
    <row r="136" spans="1:20" ht="15" customHeight="1" outlineLevel="1" x14ac:dyDescent="0.25">
      <c r="A136" s="9" t="s">
        <v>186</v>
      </c>
      <c r="B136" s="9" t="s">
        <v>231</v>
      </c>
      <c r="C136" s="9" t="s">
        <v>70</v>
      </c>
      <c r="D136" s="9" t="s">
        <v>286</v>
      </c>
      <c r="E136" s="9"/>
      <c r="F136" s="9"/>
      <c r="G136" s="9"/>
      <c r="H136" s="9"/>
      <c r="I136" s="10"/>
      <c r="J136" s="9"/>
      <c r="K136" s="9"/>
      <c r="L136" s="10"/>
      <c r="M136" s="20" t="s">
        <v>617</v>
      </c>
      <c r="N136" s="9" t="s">
        <v>634</v>
      </c>
      <c r="O136" s="9"/>
      <c r="P136" s="9" t="s">
        <v>636</v>
      </c>
      <c r="Q136" s="9"/>
      <c r="R136" s="9"/>
      <c r="S136" s="28" t="s">
        <v>72</v>
      </c>
      <c r="T136" s="9">
        <f t="shared" si="2"/>
        <v>2</v>
      </c>
    </row>
    <row r="137" spans="1:20" ht="15" customHeight="1" outlineLevel="1" x14ac:dyDescent="0.25">
      <c r="A137" s="9" t="s">
        <v>186</v>
      </c>
      <c r="B137" s="9" t="s">
        <v>231</v>
      </c>
      <c r="C137" s="9" t="s">
        <v>69</v>
      </c>
      <c r="D137" s="9"/>
      <c r="E137" s="9"/>
      <c r="F137" s="9"/>
      <c r="G137" s="9"/>
      <c r="H137" s="9"/>
      <c r="I137" s="10"/>
      <c r="J137" s="9"/>
      <c r="K137" s="9"/>
      <c r="L137" s="10"/>
      <c r="M137" s="20" t="s">
        <v>617</v>
      </c>
      <c r="N137" s="9" t="s">
        <v>634</v>
      </c>
      <c r="O137" s="9"/>
      <c r="P137" s="9" t="s">
        <v>637</v>
      </c>
      <c r="Q137" s="9" t="s">
        <v>637</v>
      </c>
      <c r="R137" s="9" t="s">
        <v>397</v>
      </c>
      <c r="S137" s="28" t="s">
        <v>397</v>
      </c>
      <c r="T137" s="9">
        <f>5-COUNTBLANK(O137:Q137)</f>
        <v>4</v>
      </c>
    </row>
    <row r="138" spans="1:20" ht="15" customHeight="1" outlineLevel="1" x14ac:dyDescent="0.25">
      <c r="A138" s="9" t="s">
        <v>186</v>
      </c>
      <c r="B138" s="9" t="s">
        <v>231</v>
      </c>
      <c r="C138" s="9" t="s">
        <v>68</v>
      </c>
      <c r="D138" s="9"/>
      <c r="E138" s="9"/>
      <c r="F138" s="9"/>
      <c r="G138" s="9"/>
      <c r="H138" s="9"/>
      <c r="I138" s="10"/>
      <c r="J138" s="9"/>
      <c r="K138" s="9"/>
      <c r="L138" s="10"/>
      <c r="M138" s="20" t="s">
        <v>617</v>
      </c>
      <c r="N138" s="9" t="s">
        <v>634</v>
      </c>
      <c r="O138" s="9"/>
      <c r="P138" s="9" t="s">
        <v>399</v>
      </c>
      <c r="Q138" s="9" t="s">
        <v>399</v>
      </c>
      <c r="R138" s="9" t="s">
        <v>399</v>
      </c>
      <c r="S138" s="28" t="s">
        <v>399</v>
      </c>
      <c r="T138" s="9">
        <f t="shared" si="2"/>
        <v>4</v>
      </c>
    </row>
    <row r="139" spans="1:20" ht="15" customHeight="1" outlineLevel="1" x14ac:dyDescent="0.25">
      <c r="A139" s="9" t="s">
        <v>186</v>
      </c>
      <c r="B139" s="9" t="s">
        <v>231</v>
      </c>
      <c r="C139" s="24" t="s">
        <v>67</v>
      </c>
      <c r="D139" s="24"/>
      <c r="E139" s="33" t="s">
        <v>292</v>
      </c>
      <c r="F139" s="33" t="s">
        <v>272</v>
      </c>
      <c r="G139" s="9"/>
      <c r="H139" s="9"/>
      <c r="I139" s="10"/>
      <c r="J139" s="9"/>
      <c r="K139" s="9"/>
      <c r="L139" s="10"/>
      <c r="M139" s="20" t="s">
        <v>617</v>
      </c>
      <c r="N139" s="9" t="s">
        <v>634</v>
      </c>
      <c r="O139" s="9"/>
      <c r="P139" s="9" t="s">
        <v>400</v>
      </c>
      <c r="Q139" s="9" t="s">
        <v>400</v>
      </c>
      <c r="R139" s="9" t="s">
        <v>400</v>
      </c>
      <c r="S139" s="28" t="s">
        <v>400</v>
      </c>
      <c r="T139" s="9">
        <f t="shared" si="2"/>
        <v>4</v>
      </c>
    </row>
    <row r="140" spans="1:20" ht="15" customHeight="1" outlineLevel="1" x14ac:dyDescent="0.25">
      <c r="A140" s="9" t="s">
        <v>186</v>
      </c>
      <c r="B140" s="9" t="s">
        <v>231</v>
      </c>
      <c r="C140" s="9" t="s">
        <v>66</v>
      </c>
      <c r="D140" s="9" t="s">
        <v>286</v>
      </c>
      <c r="E140" s="9"/>
      <c r="F140" s="9"/>
      <c r="G140" s="9"/>
      <c r="H140" s="9"/>
      <c r="I140" s="10"/>
      <c r="J140" s="9"/>
      <c r="K140" s="9"/>
      <c r="L140" s="10"/>
      <c r="M140" s="20" t="s">
        <v>617</v>
      </c>
      <c r="N140" s="9" t="s">
        <v>634</v>
      </c>
      <c r="O140" s="9"/>
      <c r="P140" s="9" t="s">
        <v>401</v>
      </c>
      <c r="Q140" s="9" t="s">
        <v>401</v>
      </c>
      <c r="R140" s="9" t="s">
        <v>401</v>
      </c>
      <c r="S140" s="28" t="s">
        <v>401</v>
      </c>
      <c r="T140" s="9">
        <f t="shared" si="2"/>
        <v>4</v>
      </c>
    </row>
    <row r="141" spans="1:20" ht="15" customHeight="1" outlineLevel="1" x14ac:dyDescent="0.25">
      <c r="A141" s="9" t="s">
        <v>186</v>
      </c>
      <c r="B141" s="24" t="s">
        <v>231</v>
      </c>
      <c r="C141" s="9" t="s">
        <v>65</v>
      </c>
      <c r="D141" s="9"/>
      <c r="E141" s="9"/>
      <c r="F141" s="9"/>
      <c r="G141" s="9"/>
      <c r="H141" s="9"/>
      <c r="I141" s="10"/>
      <c r="J141" s="9"/>
      <c r="K141" s="9"/>
      <c r="L141" s="10"/>
      <c r="M141" s="20" t="s">
        <v>617</v>
      </c>
      <c r="N141" s="9" t="s">
        <v>634</v>
      </c>
      <c r="O141" s="9"/>
      <c r="P141" s="9" t="s">
        <v>402</v>
      </c>
      <c r="Q141" s="9" t="s">
        <v>402</v>
      </c>
      <c r="R141" s="9" t="s">
        <v>402</v>
      </c>
      <c r="S141" s="28" t="s">
        <v>402</v>
      </c>
      <c r="T141" s="9">
        <f t="shared" si="2"/>
        <v>4</v>
      </c>
    </row>
    <row r="142" spans="1:20" ht="15" customHeight="1" outlineLevel="1" x14ac:dyDescent="0.25">
      <c r="A142" s="9" t="s">
        <v>186</v>
      </c>
      <c r="B142" s="9" t="s">
        <v>231</v>
      </c>
      <c r="C142" s="9" t="s">
        <v>64</v>
      </c>
      <c r="D142" s="9"/>
      <c r="E142" s="9"/>
      <c r="F142" s="9"/>
      <c r="G142" s="9"/>
      <c r="H142" s="9"/>
      <c r="I142" s="10"/>
      <c r="J142" s="9"/>
      <c r="K142" s="9" t="s">
        <v>421</v>
      </c>
      <c r="L142" s="10"/>
      <c r="M142" s="20" t="s">
        <v>617</v>
      </c>
      <c r="N142" s="9" t="s">
        <v>634</v>
      </c>
      <c r="O142" s="43"/>
      <c r="P142" s="9" t="s">
        <v>403</v>
      </c>
      <c r="Q142" s="9" t="s">
        <v>403</v>
      </c>
      <c r="R142" s="9" t="s">
        <v>403</v>
      </c>
      <c r="S142" s="28" t="s">
        <v>403</v>
      </c>
      <c r="T142" s="9">
        <f t="shared" si="2"/>
        <v>4</v>
      </c>
    </row>
    <row r="143" spans="1:20" ht="15" customHeight="1" outlineLevel="1" x14ac:dyDescent="0.25">
      <c r="A143" s="9" t="s">
        <v>186</v>
      </c>
      <c r="B143" s="9" t="s">
        <v>231</v>
      </c>
      <c r="C143" s="9" t="s">
        <v>63</v>
      </c>
      <c r="D143" s="9"/>
      <c r="E143" s="9"/>
      <c r="F143" s="9"/>
      <c r="G143" s="9"/>
      <c r="H143" s="9"/>
      <c r="I143" s="10"/>
      <c r="J143" s="9"/>
      <c r="K143" s="9"/>
      <c r="L143" s="10"/>
      <c r="M143" s="20" t="s">
        <v>617</v>
      </c>
      <c r="N143" s="9" t="s">
        <v>634</v>
      </c>
      <c r="O143" s="9"/>
      <c r="P143" s="9"/>
      <c r="Q143" s="9"/>
      <c r="R143" s="9" t="s">
        <v>679</v>
      </c>
      <c r="S143" s="28"/>
      <c r="T143" s="9">
        <f t="shared" si="2"/>
        <v>1</v>
      </c>
    </row>
    <row r="144" spans="1:20" ht="15" customHeight="1" outlineLevel="1" x14ac:dyDescent="0.25">
      <c r="A144" s="9" t="s">
        <v>186</v>
      </c>
      <c r="B144" s="9" t="s">
        <v>231</v>
      </c>
      <c r="C144" s="9" t="s">
        <v>62</v>
      </c>
      <c r="D144" s="9"/>
      <c r="E144" s="9"/>
      <c r="F144" s="9"/>
      <c r="G144" s="9"/>
      <c r="H144" s="9"/>
      <c r="I144" s="10"/>
      <c r="J144" s="9"/>
      <c r="K144" s="9"/>
      <c r="L144" s="10"/>
      <c r="M144" s="20" t="s">
        <v>617</v>
      </c>
      <c r="N144" s="9" t="s">
        <v>634</v>
      </c>
      <c r="O144" s="9" t="s">
        <v>404</v>
      </c>
      <c r="P144" s="9" t="s">
        <v>404</v>
      </c>
      <c r="Q144" s="9" t="s">
        <v>404</v>
      </c>
      <c r="R144" s="9" t="s">
        <v>404</v>
      </c>
      <c r="S144" s="28"/>
      <c r="T144" s="9">
        <f t="shared" si="2"/>
        <v>4</v>
      </c>
    </row>
    <row r="145" spans="1:20" ht="15" customHeight="1" outlineLevel="1" x14ac:dyDescent="0.25">
      <c r="A145" s="9" t="s">
        <v>186</v>
      </c>
      <c r="B145" s="9" t="s">
        <v>231</v>
      </c>
      <c r="C145" s="9" t="s">
        <v>61</v>
      </c>
      <c r="D145" s="9" t="s">
        <v>286</v>
      </c>
      <c r="E145" s="9"/>
      <c r="F145" s="9"/>
      <c r="G145" s="9"/>
      <c r="H145" s="9"/>
      <c r="I145" s="10"/>
      <c r="J145" s="9"/>
      <c r="K145" s="9"/>
      <c r="L145" s="10"/>
      <c r="M145" s="20" t="s">
        <v>617</v>
      </c>
      <c r="N145" s="9" t="s">
        <v>634</v>
      </c>
      <c r="O145" s="9" t="s">
        <v>405</v>
      </c>
      <c r="P145" s="9" t="s">
        <v>405</v>
      </c>
      <c r="Q145" s="9" t="s">
        <v>405</v>
      </c>
      <c r="R145" s="9" t="s">
        <v>405</v>
      </c>
      <c r="S145" s="28" t="s">
        <v>405</v>
      </c>
      <c r="T145" s="9">
        <f t="shared" si="2"/>
        <v>5</v>
      </c>
    </row>
    <row r="146" spans="1:20" ht="15" customHeight="1" outlineLevel="1" x14ac:dyDescent="0.25">
      <c r="A146" s="9" t="s">
        <v>186</v>
      </c>
      <c r="B146" s="9" t="s">
        <v>231</v>
      </c>
      <c r="C146" s="9" t="s">
        <v>60</v>
      </c>
      <c r="D146" s="9"/>
      <c r="E146" s="9"/>
      <c r="F146" s="9"/>
      <c r="G146" s="9"/>
      <c r="H146" s="9"/>
      <c r="I146" s="10"/>
      <c r="J146" s="9"/>
      <c r="K146" s="9"/>
      <c r="L146" s="10"/>
      <c r="M146" s="20" t="s">
        <v>617</v>
      </c>
      <c r="N146" s="9" t="s">
        <v>634</v>
      </c>
      <c r="O146" s="9" t="s">
        <v>406</v>
      </c>
      <c r="P146" s="9" t="s">
        <v>406</v>
      </c>
      <c r="Q146" s="9"/>
      <c r="R146" s="9" t="s">
        <v>406</v>
      </c>
      <c r="S146" s="28" t="s">
        <v>406</v>
      </c>
      <c r="T146" s="9">
        <f t="shared" si="2"/>
        <v>4</v>
      </c>
    </row>
    <row r="147" spans="1:20" ht="15" customHeight="1" outlineLevel="1" x14ac:dyDescent="0.25">
      <c r="A147" s="9" t="s">
        <v>186</v>
      </c>
      <c r="B147" s="9" t="s">
        <v>231</v>
      </c>
      <c r="C147" s="9" t="s">
        <v>59</v>
      </c>
      <c r="D147" s="9"/>
      <c r="E147" s="9"/>
      <c r="F147" s="9"/>
      <c r="G147" s="9"/>
      <c r="H147" s="9"/>
      <c r="I147" s="10"/>
      <c r="J147" s="9"/>
      <c r="K147" s="9"/>
      <c r="L147" s="10"/>
      <c r="M147" s="20" t="s">
        <v>617</v>
      </c>
      <c r="N147" s="9" t="s">
        <v>634</v>
      </c>
      <c r="O147" s="9"/>
      <c r="P147" s="9" t="s">
        <v>407</v>
      </c>
      <c r="Q147" s="9" t="s">
        <v>407</v>
      </c>
      <c r="R147" s="9" t="s">
        <v>407</v>
      </c>
      <c r="S147" s="28" t="s">
        <v>407</v>
      </c>
      <c r="T147" s="9">
        <f t="shared" si="2"/>
        <v>4</v>
      </c>
    </row>
    <row r="148" spans="1:20" ht="15" customHeight="1" outlineLevel="1" x14ac:dyDescent="0.25">
      <c r="A148" s="9" t="s">
        <v>186</v>
      </c>
      <c r="B148" s="9" t="s">
        <v>231</v>
      </c>
      <c r="C148" s="9" t="s">
        <v>58</v>
      </c>
      <c r="D148" s="9"/>
      <c r="E148" s="9"/>
      <c r="F148" s="9"/>
      <c r="G148" s="9"/>
      <c r="H148" s="9"/>
      <c r="I148" s="10"/>
      <c r="J148" s="9"/>
      <c r="K148" s="9"/>
      <c r="L148" s="10"/>
      <c r="M148" s="20" t="s">
        <v>617</v>
      </c>
      <c r="N148" s="9" t="s">
        <v>634</v>
      </c>
      <c r="O148" s="9"/>
      <c r="P148" s="9" t="s">
        <v>408</v>
      </c>
      <c r="Q148" s="9" t="s">
        <v>408</v>
      </c>
      <c r="R148" s="9" t="s">
        <v>408</v>
      </c>
      <c r="S148" s="28" t="s">
        <v>408</v>
      </c>
      <c r="T148" s="9">
        <f t="shared" si="2"/>
        <v>4</v>
      </c>
    </row>
    <row r="149" spans="1:20" ht="15" customHeight="1" outlineLevel="1" x14ac:dyDescent="0.25">
      <c r="A149" s="9" t="s">
        <v>186</v>
      </c>
      <c r="B149" s="9" t="s">
        <v>231</v>
      </c>
      <c r="C149" s="9" t="s">
        <v>57</v>
      </c>
      <c r="D149" s="9"/>
      <c r="E149" s="9"/>
      <c r="F149" s="9"/>
      <c r="G149" s="9"/>
      <c r="H149" s="9"/>
      <c r="I149" s="10"/>
      <c r="J149" s="9"/>
      <c r="K149" s="9"/>
      <c r="L149" s="10"/>
      <c r="M149" s="20" t="s">
        <v>617</v>
      </c>
      <c r="N149" s="9" t="s">
        <v>634</v>
      </c>
      <c r="O149" s="9"/>
      <c r="P149" s="9" t="s">
        <v>409</v>
      </c>
      <c r="Q149" s="9"/>
      <c r="R149" s="9" t="s">
        <v>409</v>
      </c>
      <c r="S149" s="28" t="s">
        <v>409</v>
      </c>
      <c r="T149" s="9">
        <f t="shared" si="2"/>
        <v>3</v>
      </c>
    </row>
    <row r="150" spans="1:20" ht="15" customHeight="1" outlineLevel="1" x14ac:dyDescent="0.25">
      <c r="A150" s="9" t="s">
        <v>186</v>
      </c>
      <c r="B150" s="9" t="s">
        <v>231</v>
      </c>
      <c r="C150" s="9" t="s">
        <v>56</v>
      </c>
      <c r="D150" s="9"/>
      <c r="E150" s="9"/>
      <c r="F150" s="9"/>
      <c r="G150" s="9"/>
      <c r="H150" s="9"/>
      <c r="I150" s="10"/>
      <c r="J150" s="9"/>
      <c r="K150" s="9"/>
      <c r="L150" s="10"/>
      <c r="M150" s="20" t="s">
        <v>617</v>
      </c>
      <c r="N150" s="9" t="s">
        <v>634</v>
      </c>
      <c r="O150" s="9"/>
      <c r="P150" s="9"/>
      <c r="Q150" s="9" t="s">
        <v>403</v>
      </c>
      <c r="R150" s="9" t="s">
        <v>410</v>
      </c>
      <c r="S150" s="28" t="s">
        <v>410</v>
      </c>
      <c r="T150" s="9">
        <f t="shared" si="2"/>
        <v>3</v>
      </c>
    </row>
    <row r="151" spans="1:20" ht="15" customHeight="1" outlineLevel="1" x14ac:dyDescent="0.25">
      <c r="A151" s="9" t="s">
        <v>186</v>
      </c>
      <c r="B151" s="9" t="s">
        <v>231</v>
      </c>
      <c r="C151" s="9" t="s">
        <v>55</v>
      </c>
      <c r="D151" s="9"/>
      <c r="E151" s="9"/>
      <c r="F151" s="9"/>
      <c r="G151" s="9"/>
      <c r="H151" s="9"/>
      <c r="I151" s="10"/>
      <c r="J151" s="9"/>
      <c r="K151" s="9"/>
      <c r="L151" s="10"/>
      <c r="M151" s="20" t="s">
        <v>617</v>
      </c>
      <c r="N151" s="9" t="s">
        <v>634</v>
      </c>
      <c r="O151" s="9" t="s">
        <v>411</v>
      </c>
      <c r="P151" s="9" t="s">
        <v>411</v>
      </c>
      <c r="Q151" s="9" t="s">
        <v>411</v>
      </c>
      <c r="R151" s="9" t="s">
        <v>411</v>
      </c>
      <c r="S151" s="28" t="s">
        <v>411</v>
      </c>
      <c r="T151" s="9">
        <f t="shared" si="2"/>
        <v>5</v>
      </c>
    </row>
    <row r="152" spans="1:20" ht="15" customHeight="1" outlineLevel="1" x14ac:dyDescent="0.25">
      <c r="A152" s="9" t="s">
        <v>186</v>
      </c>
      <c r="B152" s="9" t="s">
        <v>231</v>
      </c>
      <c r="C152" s="9" t="s">
        <v>54</v>
      </c>
      <c r="D152" s="9"/>
      <c r="E152" s="9"/>
      <c r="F152" s="9"/>
      <c r="G152" s="9"/>
      <c r="H152" s="9"/>
      <c r="I152" s="10"/>
      <c r="J152" s="9"/>
      <c r="K152" s="9"/>
      <c r="L152" s="10"/>
      <c r="M152" s="20" t="s">
        <v>617</v>
      </c>
      <c r="N152" s="9" t="s">
        <v>634</v>
      </c>
      <c r="O152" s="9" t="s">
        <v>412</v>
      </c>
      <c r="P152" s="9" t="s">
        <v>412</v>
      </c>
      <c r="Q152" s="9" t="s">
        <v>412</v>
      </c>
      <c r="R152" s="9" t="s">
        <v>412</v>
      </c>
      <c r="S152" s="28" t="s">
        <v>412</v>
      </c>
      <c r="T152" s="9">
        <f t="shared" si="2"/>
        <v>5</v>
      </c>
    </row>
    <row r="153" spans="1:20" ht="15" customHeight="1" outlineLevel="1" x14ac:dyDescent="0.25">
      <c r="A153" s="9" t="s">
        <v>186</v>
      </c>
      <c r="B153" s="9" t="s">
        <v>231</v>
      </c>
      <c r="C153" s="21" t="s">
        <v>53</v>
      </c>
      <c r="D153" s="21"/>
      <c r="E153" s="40"/>
      <c r="J153" s="9"/>
      <c r="K153" s="9"/>
      <c r="L153" s="10"/>
      <c r="M153" s="20" t="s">
        <v>617</v>
      </c>
      <c r="N153" s="9" t="s">
        <v>634</v>
      </c>
      <c r="O153" s="9" t="s">
        <v>413</v>
      </c>
      <c r="P153" s="9" t="s">
        <v>413</v>
      </c>
      <c r="Q153" s="9" t="s">
        <v>413</v>
      </c>
      <c r="R153" s="9" t="s">
        <v>413</v>
      </c>
      <c r="S153" s="28" t="s">
        <v>413</v>
      </c>
      <c r="T153" s="9">
        <f t="shared" si="2"/>
        <v>5</v>
      </c>
    </row>
    <row r="154" spans="1:20" ht="15" customHeight="1" outlineLevel="1" x14ac:dyDescent="0.25">
      <c r="A154" s="9" t="s">
        <v>186</v>
      </c>
      <c r="B154" s="9" t="s">
        <v>231</v>
      </c>
      <c r="C154" s="9" t="s">
        <v>52</v>
      </c>
      <c r="D154" s="9"/>
      <c r="E154" s="9"/>
      <c r="F154" s="9"/>
      <c r="G154" s="9"/>
      <c r="H154" s="9"/>
      <c r="I154" s="10"/>
      <c r="J154" s="9"/>
      <c r="K154" s="9"/>
      <c r="L154" s="10"/>
      <c r="M154" s="20" t="s">
        <v>617</v>
      </c>
      <c r="N154" s="9" t="s">
        <v>634</v>
      </c>
      <c r="O154" s="9"/>
      <c r="P154" s="9" t="s">
        <v>414</v>
      </c>
      <c r="Q154" s="9"/>
      <c r="R154" s="9" t="s">
        <v>414</v>
      </c>
      <c r="S154" s="28" t="s">
        <v>414</v>
      </c>
      <c r="T154" s="9">
        <f t="shared" si="2"/>
        <v>3</v>
      </c>
    </row>
    <row r="155" spans="1:20" ht="15" customHeight="1" outlineLevel="1" x14ac:dyDescent="0.25">
      <c r="A155" s="9" t="s">
        <v>186</v>
      </c>
      <c r="B155" s="9" t="s">
        <v>232</v>
      </c>
      <c r="C155" s="24" t="s">
        <v>51</v>
      </c>
      <c r="D155" s="24"/>
      <c r="E155" s="33" t="s">
        <v>292</v>
      </c>
      <c r="F155" s="9"/>
      <c r="G155" s="9"/>
      <c r="H155" s="9"/>
      <c r="I155" s="10"/>
      <c r="J155" s="9"/>
      <c r="K155" s="9"/>
      <c r="L155" s="10"/>
      <c r="M155" s="20" t="s">
        <v>617</v>
      </c>
      <c r="N155" s="9" t="s">
        <v>634</v>
      </c>
      <c r="O155" s="9"/>
      <c r="P155" s="9" t="s">
        <v>415</v>
      </c>
      <c r="Q155" s="9"/>
      <c r="R155" s="9" t="s">
        <v>415</v>
      </c>
      <c r="S155" s="28" t="s">
        <v>415</v>
      </c>
      <c r="T155" s="9">
        <f t="shared" si="2"/>
        <v>3</v>
      </c>
    </row>
    <row r="156" spans="1:20" ht="15" customHeight="1" outlineLevel="1" x14ac:dyDescent="0.25">
      <c r="A156" s="9" t="s">
        <v>186</v>
      </c>
      <c r="B156" s="9" t="s">
        <v>232</v>
      </c>
      <c r="C156" s="9" t="s">
        <v>50</v>
      </c>
      <c r="D156" s="9" t="s">
        <v>286</v>
      </c>
      <c r="E156" s="9"/>
      <c r="F156" s="9"/>
      <c r="G156" s="9"/>
      <c r="H156" s="9"/>
      <c r="I156" s="10"/>
      <c r="J156" s="9"/>
      <c r="K156" s="9"/>
      <c r="L156" s="10"/>
      <c r="M156" s="20" t="s">
        <v>617</v>
      </c>
      <c r="N156" s="9" t="s">
        <v>634</v>
      </c>
      <c r="O156" s="9" t="s">
        <v>416</v>
      </c>
      <c r="P156" s="9" t="s">
        <v>416</v>
      </c>
      <c r="Q156" s="9"/>
      <c r="R156" s="9" t="s">
        <v>416</v>
      </c>
      <c r="S156" s="28" t="s">
        <v>416</v>
      </c>
      <c r="T156" s="9">
        <f t="shared" si="2"/>
        <v>4</v>
      </c>
    </row>
    <row r="157" spans="1:20" ht="15" customHeight="1" outlineLevel="1" x14ac:dyDescent="0.25">
      <c r="A157" s="9" t="s">
        <v>186</v>
      </c>
      <c r="B157" s="24" t="s">
        <v>232</v>
      </c>
      <c r="C157" s="11" t="s">
        <v>49</v>
      </c>
      <c r="D157" s="11"/>
      <c r="E157" s="11"/>
      <c r="F157" s="9"/>
      <c r="G157" s="9"/>
      <c r="H157" s="9"/>
      <c r="I157" s="10"/>
      <c r="J157" s="9"/>
      <c r="K157" s="9"/>
      <c r="L157" s="10"/>
      <c r="M157" s="20" t="s">
        <v>617</v>
      </c>
      <c r="N157" s="9" t="s">
        <v>638</v>
      </c>
      <c r="O157" s="9" t="s">
        <v>417</v>
      </c>
      <c r="P157" s="9" t="s">
        <v>417</v>
      </c>
      <c r="Q157" s="9" t="s">
        <v>417</v>
      </c>
      <c r="R157" s="9" t="s">
        <v>417</v>
      </c>
      <c r="S157" s="28" t="s">
        <v>417</v>
      </c>
      <c r="T157" s="9">
        <f t="shared" si="2"/>
        <v>5</v>
      </c>
    </row>
    <row r="158" spans="1:20" ht="15" customHeight="1" outlineLevel="1" x14ac:dyDescent="0.25">
      <c r="A158" s="9" t="s">
        <v>186</v>
      </c>
      <c r="B158" s="9" t="s">
        <v>232</v>
      </c>
      <c r="C158" s="9" t="s">
        <v>48</v>
      </c>
      <c r="D158" s="9"/>
      <c r="E158" s="9"/>
      <c r="F158" s="9"/>
      <c r="G158" s="9"/>
      <c r="H158" s="9"/>
      <c r="I158" s="10"/>
      <c r="J158" s="9"/>
      <c r="K158" s="9"/>
      <c r="L158" s="10"/>
      <c r="M158" s="20" t="s">
        <v>617</v>
      </c>
      <c r="N158" s="9" t="s">
        <v>638</v>
      </c>
      <c r="O158" s="9"/>
      <c r="P158" s="9" t="s">
        <v>418</v>
      </c>
      <c r="Q158" s="9" t="s">
        <v>418</v>
      </c>
      <c r="R158" s="9" t="s">
        <v>418</v>
      </c>
      <c r="S158" s="28" t="s">
        <v>418</v>
      </c>
      <c r="T158" s="9">
        <f t="shared" si="2"/>
        <v>4</v>
      </c>
    </row>
    <row r="159" spans="1:20" ht="15" customHeight="1" outlineLevel="1" x14ac:dyDescent="0.25">
      <c r="A159" s="9" t="s">
        <v>186</v>
      </c>
      <c r="B159" s="9" t="s">
        <v>232</v>
      </c>
      <c r="C159" s="9" t="s">
        <v>47</v>
      </c>
      <c r="D159" s="9"/>
      <c r="E159" s="9"/>
      <c r="F159" s="9"/>
      <c r="G159" s="9"/>
      <c r="H159" s="9"/>
      <c r="I159" s="10"/>
      <c r="J159" s="9"/>
      <c r="K159" s="9"/>
      <c r="L159" s="10"/>
      <c r="M159" s="20" t="s">
        <v>617</v>
      </c>
      <c r="N159" s="9" t="s">
        <v>638</v>
      </c>
      <c r="O159" s="9" t="s">
        <v>73</v>
      </c>
      <c r="P159" s="9" t="s">
        <v>73</v>
      </c>
      <c r="Q159" s="9" t="s">
        <v>73</v>
      </c>
      <c r="R159" s="9"/>
      <c r="S159" s="28"/>
      <c r="T159" s="9">
        <f t="shared" si="2"/>
        <v>3</v>
      </c>
    </row>
    <row r="160" spans="1:20" ht="15" customHeight="1" outlineLevel="1" x14ac:dyDescent="0.25">
      <c r="A160" s="9" t="s">
        <v>186</v>
      </c>
      <c r="B160" s="9" t="s">
        <v>232</v>
      </c>
      <c r="C160" s="9" t="s">
        <v>46</v>
      </c>
      <c r="D160" s="9"/>
      <c r="E160" s="9"/>
      <c r="F160" s="9"/>
      <c r="G160" s="9"/>
      <c r="H160" s="9"/>
      <c r="I160" s="10"/>
      <c r="J160" s="9"/>
      <c r="K160" s="9" t="s">
        <v>421</v>
      </c>
      <c r="L160" s="10"/>
      <c r="M160" s="20" t="s">
        <v>617</v>
      </c>
      <c r="N160" s="9" t="s">
        <v>638</v>
      </c>
      <c r="O160" s="9"/>
      <c r="P160" s="9"/>
      <c r="Q160" s="9" t="s">
        <v>639</v>
      </c>
      <c r="R160" s="9"/>
      <c r="S160" s="28"/>
      <c r="T160" s="9">
        <f t="shared" si="2"/>
        <v>1</v>
      </c>
    </row>
    <row r="161" spans="1:20" ht="15" customHeight="1" outlineLevel="1" x14ac:dyDescent="0.25">
      <c r="A161" s="9" t="s">
        <v>186</v>
      </c>
      <c r="B161" s="9" t="s">
        <v>232</v>
      </c>
      <c r="C161" s="9" t="s">
        <v>45</v>
      </c>
      <c r="D161" s="9"/>
      <c r="E161" s="9"/>
      <c r="F161" s="9"/>
      <c r="G161" s="9"/>
      <c r="H161" s="9"/>
      <c r="I161" s="10"/>
      <c r="J161" s="9"/>
      <c r="K161" s="9"/>
      <c r="L161" s="10"/>
      <c r="M161" s="20" t="s">
        <v>617</v>
      </c>
      <c r="N161" s="9" t="s">
        <v>638</v>
      </c>
      <c r="O161" s="9"/>
      <c r="P161" s="9" t="s">
        <v>640</v>
      </c>
      <c r="Q161" s="9" t="s">
        <v>640</v>
      </c>
      <c r="R161" s="9"/>
      <c r="S161" s="28"/>
      <c r="T161" s="9">
        <f t="shared" si="2"/>
        <v>2</v>
      </c>
    </row>
    <row r="162" spans="1:20" ht="15" customHeight="1" outlineLevel="1" x14ac:dyDescent="0.25">
      <c r="A162" s="9" t="s">
        <v>186</v>
      </c>
      <c r="B162" s="9" t="s">
        <v>232</v>
      </c>
      <c r="C162" s="9" t="s">
        <v>44</v>
      </c>
      <c r="D162" s="9"/>
      <c r="E162" s="9"/>
      <c r="F162" s="9"/>
      <c r="G162" s="9"/>
      <c r="H162" s="9"/>
      <c r="I162" s="10"/>
      <c r="J162" s="9"/>
      <c r="K162" s="9"/>
      <c r="L162" s="10"/>
      <c r="M162" s="20" t="s">
        <v>617</v>
      </c>
      <c r="N162" s="9" t="s">
        <v>638</v>
      </c>
      <c r="O162" s="9"/>
      <c r="P162" s="9" t="s">
        <v>641</v>
      </c>
      <c r="Q162" s="9"/>
      <c r="R162" s="9"/>
      <c r="S162" s="28"/>
      <c r="T162" s="9">
        <f t="shared" si="2"/>
        <v>1</v>
      </c>
    </row>
    <row r="163" spans="1:20" ht="15" customHeight="1" outlineLevel="1" x14ac:dyDescent="0.25">
      <c r="A163" s="9" t="s">
        <v>186</v>
      </c>
      <c r="B163" s="9" t="s">
        <v>232</v>
      </c>
      <c r="C163" s="9" t="s">
        <v>43</v>
      </c>
      <c r="D163" s="9"/>
      <c r="E163" s="9"/>
      <c r="F163" s="9"/>
      <c r="G163" s="9"/>
      <c r="H163" s="9"/>
      <c r="I163" s="10"/>
      <c r="J163" s="9"/>
      <c r="K163" s="9"/>
      <c r="L163" s="10"/>
      <c r="M163" s="20" t="s">
        <v>617</v>
      </c>
      <c r="N163" s="9" t="s">
        <v>638</v>
      </c>
      <c r="O163" s="9"/>
      <c r="P163" s="9" t="s">
        <v>48</v>
      </c>
      <c r="Q163" s="9" t="s">
        <v>48</v>
      </c>
      <c r="R163" s="9" t="s">
        <v>48</v>
      </c>
      <c r="S163" s="28" t="s">
        <v>48</v>
      </c>
      <c r="T163" s="9">
        <f t="shared" si="2"/>
        <v>4</v>
      </c>
    </row>
    <row r="164" spans="1:20" ht="15" customHeight="1" outlineLevel="1" x14ac:dyDescent="0.25">
      <c r="A164" s="9" t="s">
        <v>186</v>
      </c>
      <c r="B164" s="9" t="s">
        <v>232</v>
      </c>
      <c r="C164" s="9" t="s">
        <v>42</v>
      </c>
      <c r="D164" s="9"/>
      <c r="E164" s="9"/>
      <c r="F164" s="9"/>
      <c r="G164" s="9"/>
      <c r="H164" s="9"/>
      <c r="I164" s="10"/>
      <c r="J164" s="9"/>
      <c r="K164" s="9"/>
      <c r="L164" s="10"/>
      <c r="M164" s="20" t="s">
        <v>617</v>
      </c>
      <c r="N164" s="9" t="s">
        <v>638</v>
      </c>
      <c r="O164" s="9"/>
      <c r="P164" s="9" t="s">
        <v>422</v>
      </c>
      <c r="Q164" s="9" t="s">
        <v>422</v>
      </c>
      <c r="R164" s="9" t="s">
        <v>422</v>
      </c>
      <c r="S164" s="28" t="s">
        <v>422</v>
      </c>
      <c r="T164" s="9">
        <f t="shared" si="2"/>
        <v>4</v>
      </c>
    </row>
    <row r="165" spans="1:20" ht="15" customHeight="1" outlineLevel="1" x14ac:dyDescent="0.25">
      <c r="A165" s="9" t="s">
        <v>186</v>
      </c>
      <c r="B165" s="9" t="s">
        <v>232</v>
      </c>
      <c r="C165" s="9" t="s">
        <v>41</v>
      </c>
      <c r="D165" s="9"/>
      <c r="E165" s="9"/>
      <c r="F165" s="9"/>
      <c r="G165" s="9"/>
      <c r="H165" s="9"/>
      <c r="I165" s="10"/>
      <c r="J165" s="9"/>
      <c r="K165" s="9"/>
      <c r="L165" s="10"/>
      <c r="M165" s="20" t="s">
        <v>617</v>
      </c>
      <c r="N165" s="9" t="s">
        <v>638</v>
      </c>
      <c r="O165" s="9"/>
      <c r="P165" s="9" t="s">
        <v>46</v>
      </c>
      <c r="Q165" s="9" t="s">
        <v>46</v>
      </c>
      <c r="R165" s="9" t="s">
        <v>46</v>
      </c>
      <c r="S165" s="28" t="s">
        <v>46</v>
      </c>
      <c r="T165" s="9">
        <f t="shared" si="2"/>
        <v>4</v>
      </c>
    </row>
    <row r="166" spans="1:20" ht="15" customHeight="1" outlineLevel="1" x14ac:dyDescent="0.25">
      <c r="A166" s="9" t="s">
        <v>186</v>
      </c>
      <c r="B166" s="9" t="s">
        <v>232</v>
      </c>
      <c r="C166" s="9" t="s">
        <v>40</v>
      </c>
      <c r="D166" s="9"/>
      <c r="E166" s="9"/>
      <c r="F166" s="9"/>
      <c r="G166" s="9"/>
      <c r="H166" s="9"/>
      <c r="I166" s="10"/>
      <c r="J166" s="9"/>
      <c r="K166" s="9"/>
      <c r="L166" s="10"/>
      <c r="M166" s="20" t="s">
        <v>617</v>
      </c>
      <c r="N166" s="9" t="s">
        <v>638</v>
      </c>
      <c r="O166" s="9"/>
      <c r="P166" s="9" t="s">
        <v>423</v>
      </c>
      <c r="Q166" s="9" t="s">
        <v>423</v>
      </c>
      <c r="R166" s="9" t="s">
        <v>49</v>
      </c>
      <c r="S166" s="28" t="s">
        <v>49</v>
      </c>
      <c r="T166" s="9">
        <f t="shared" si="2"/>
        <v>4</v>
      </c>
    </row>
    <row r="167" spans="1:20" ht="15" customHeight="1" outlineLevel="1" x14ac:dyDescent="0.25">
      <c r="A167" s="9" t="s">
        <v>186</v>
      </c>
      <c r="B167" s="9" t="s">
        <v>232</v>
      </c>
      <c r="C167" s="9" t="s">
        <v>39</v>
      </c>
      <c r="D167" s="9" t="s">
        <v>286</v>
      </c>
      <c r="E167" s="9"/>
      <c r="F167" s="9"/>
      <c r="G167" s="9"/>
      <c r="H167" s="9"/>
      <c r="I167" s="10"/>
      <c r="J167" s="9"/>
      <c r="K167" s="9"/>
      <c r="L167" s="10"/>
      <c r="M167" s="20" t="s">
        <v>617</v>
      </c>
      <c r="N167" s="9" t="s">
        <v>638</v>
      </c>
      <c r="O167" s="9"/>
      <c r="P167" s="9" t="s">
        <v>424</v>
      </c>
      <c r="Q167" s="9" t="s">
        <v>424</v>
      </c>
      <c r="R167" s="9" t="s">
        <v>420</v>
      </c>
      <c r="S167" s="28" t="s">
        <v>420</v>
      </c>
      <c r="T167" s="9">
        <f t="shared" si="2"/>
        <v>4</v>
      </c>
    </row>
    <row r="168" spans="1:20" ht="15" customHeight="1" outlineLevel="1" x14ac:dyDescent="0.25">
      <c r="A168" s="9" t="s">
        <v>186</v>
      </c>
      <c r="B168" s="9" t="s">
        <v>232</v>
      </c>
      <c r="C168" s="9" t="s">
        <v>38</v>
      </c>
      <c r="D168" s="9"/>
      <c r="E168" s="9"/>
      <c r="F168" s="9"/>
      <c r="G168" s="9"/>
      <c r="H168" s="9"/>
      <c r="I168" s="10"/>
      <c r="J168" s="9"/>
      <c r="K168" s="9"/>
      <c r="L168" s="10"/>
      <c r="M168" s="20" t="s">
        <v>617</v>
      </c>
      <c r="N168" s="9" t="s">
        <v>638</v>
      </c>
      <c r="O168" s="9" t="s">
        <v>425</v>
      </c>
      <c r="P168" s="9" t="s">
        <v>425</v>
      </c>
      <c r="Q168" s="9" t="s">
        <v>425</v>
      </c>
      <c r="R168" s="9" t="s">
        <v>425</v>
      </c>
      <c r="S168" s="28" t="s">
        <v>425</v>
      </c>
      <c r="T168" s="9">
        <f t="shared" si="2"/>
        <v>5</v>
      </c>
    </row>
    <row r="169" spans="1:20" ht="15" customHeight="1" outlineLevel="1" x14ac:dyDescent="0.25">
      <c r="A169" s="9" t="s">
        <v>186</v>
      </c>
      <c r="B169" s="9" t="s">
        <v>232</v>
      </c>
      <c r="C169" s="9" t="s">
        <v>37</v>
      </c>
      <c r="D169" s="9"/>
      <c r="E169" s="9"/>
      <c r="F169" s="9"/>
      <c r="G169" s="9"/>
      <c r="H169" s="9"/>
      <c r="I169" s="10"/>
      <c r="J169" s="9"/>
      <c r="K169" s="9"/>
      <c r="L169" s="10"/>
      <c r="M169" s="20" t="s">
        <v>617</v>
      </c>
      <c r="N169" s="9" t="s">
        <v>638</v>
      </c>
      <c r="O169" s="9" t="s">
        <v>426</v>
      </c>
      <c r="P169" s="9" t="s">
        <v>426</v>
      </c>
      <c r="Q169" s="9" t="s">
        <v>426</v>
      </c>
      <c r="R169" s="9" t="s">
        <v>426</v>
      </c>
      <c r="S169" s="28" t="s">
        <v>426</v>
      </c>
      <c r="T169" s="9">
        <f t="shared" si="2"/>
        <v>5</v>
      </c>
    </row>
    <row r="170" spans="1:20" ht="15" customHeight="1" outlineLevel="1" x14ac:dyDescent="0.25">
      <c r="A170" s="9" t="s">
        <v>186</v>
      </c>
      <c r="B170" s="9" t="s">
        <v>232</v>
      </c>
      <c r="C170" s="9" t="s">
        <v>36</v>
      </c>
      <c r="D170" s="9"/>
      <c r="E170" s="9"/>
      <c r="F170" s="9"/>
      <c r="G170" s="9"/>
      <c r="H170" s="9"/>
      <c r="I170" s="10"/>
      <c r="J170" s="9"/>
      <c r="K170" s="9"/>
      <c r="L170" s="10"/>
      <c r="M170" s="20" t="s">
        <v>617</v>
      </c>
      <c r="N170" s="9" t="s">
        <v>638</v>
      </c>
      <c r="O170" s="9"/>
      <c r="P170" s="9" t="s">
        <v>43</v>
      </c>
      <c r="Q170" s="9" t="s">
        <v>43</v>
      </c>
      <c r="R170" s="9" t="s">
        <v>43</v>
      </c>
      <c r="S170" s="28" t="s">
        <v>43</v>
      </c>
      <c r="T170" s="9">
        <f t="shared" si="2"/>
        <v>4</v>
      </c>
    </row>
    <row r="171" spans="1:20" ht="15" customHeight="1" outlineLevel="1" x14ac:dyDescent="0.25">
      <c r="A171" s="9" t="s">
        <v>186</v>
      </c>
      <c r="B171" s="9" t="s">
        <v>232</v>
      </c>
      <c r="C171" s="9" t="s">
        <v>35</v>
      </c>
      <c r="D171" s="9"/>
      <c r="E171" s="9"/>
      <c r="F171" s="9"/>
      <c r="G171" s="9"/>
      <c r="H171" s="9"/>
      <c r="I171" s="10"/>
      <c r="J171" s="9"/>
      <c r="K171" s="9"/>
      <c r="L171" s="10"/>
      <c r="M171" s="20" t="s">
        <v>617</v>
      </c>
      <c r="N171" s="9" t="s">
        <v>638</v>
      </c>
      <c r="O171" s="9"/>
      <c r="P171" s="9" t="s">
        <v>427</v>
      </c>
      <c r="Q171" s="9" t="s">
        <v>427</v>
      </c>
      <c r="R171" s="9" t="s">
        <v>427</v>
      </c>
      <c r="S171" s="28" t="s">
        <v>427</v>
      </c>
      <c r="T171" s="9">
        <f t="shared" si="2"/>
        <v>4</v>
      </c>
    </row>
    <row r="172" spans="1:20" ht="15" customHeight="1" outlineLevel="1" x14ac:dyDescent="0.25">
      <c r="A172" s="9" t="s">
        <v>186</v>
      </c>
      <c r="B172" s="9" t="s">
        <v>232</v>
      </c>
      <c r="C172" s="9" t="s">
        <v>34</v>
      </c>
      <c r="D172" s="9"/>
      <c r="E172" s="9"/>
      <c r="F172" s="9"/>
      <c r="G172" s="9"/>
      <c r="H172" s="9"/>
      <c r="I172" s="10"/>
      <c r="J172" s="9"/>
      <c r="K172" s="9"/>
      <c r="L172" s="10"/>
      <c r="M172" s="20" t="s">
        <v>617</v>
      </c>
      <c r="N172" s="9" t="s">
        <v>638</v>
      </c>
      <c r="O172" s="9"/>
      <c r="P172" s="9" t="s">
        <v>428</v>
      </c>
      <c r="Q172" s="9" t="s">
        <v>428</v>
      </c>
      <c r="R172" s="9" t="s">
        <v>430</v>
      </c>
      <c r="S172" s="28" t="s">
        <v>430</v>
      </c>
      <c r="T172" s="9">
        <f t="shared" si="2"/>
        <v>4</v>
      </c>
    </row>
    <row r="173" spans="1:20" ht="15" customHeight="1" outlineLevel="1" x14ac:dyDescent="0.25">
      <c r="A173" s="9" t="s">
        <v>186</v>
      </c>
      <c r="B173" s="9" t="s">
        <v>232</v>
      </c>
      <c r="C173" s="9" t="s">
        <v>33</v>
      </c>
      <c r="D173" s="9"/>
      <c r="E173" s="9"/>
      <c r="F173" s="9"/>
      <c r="G173" s="9"/>
      <c r="H173" s="9"/>
      <c r="I173" s="10"/>
      <c r="J173" s="9"/>
      <c r="K173" s="9"/>
      <c r="L173" s="10"/>
      <c r="M173" s="20" t="s">
        <v>617</v>
      </c>
      <c r="N173" s="9" t="s">
        <v>638</v>
      </c>
      <c r="O173" s="9"/>
      <c r="P173" s="9" t="s">
        <v>429</v>
      </c>
      <c r="Q173" s="9" t="s">
        <v>429</v>
      </c>
      <c r="R173" s="9" t="s">
        <v>431</v>
      </c>
      <c r="S173" s="28" t="s">
        <v>431</v>
      </c>
      <c r="T173" s="9">
        <f t="shared" si="2"/>
        <v>4</v>
      </c>
    </row>
    <row r="174" spans="1:20" ht="15" customHeight="1" outlineLevel="1" x14ac:dyDescent="0.25">
      <c r="A174" s="9" t="s">
        <v>186</v>
      </c>
      <c r="B174" s="9" t="s">
        <v>232</v>
      </c>
      <c r="C174" s="9" t="s">
        <v>32</v>
      </c>
      <c r="D174" s="9"/>
      <c r="E174" s="9"/>
      <c r="F174" s="9"/>
      <c r="G174" s="9"/>
      <c r="H174" s="9"/>
      <c r="I174" s="10"/>
      <c r="J174" s="9"/>
      <c r="K174" s="9"/>
      <c r="L174" s="10"/>
      <c r="M174" s="20" t="s">
        <v>617</v>
      </c>
      <c r="N174" s="9" t="s">
        <v>638</v>
      </c>
      <c r="O174" s="9"/>
      <c r="P174" s="9" t="s">
        <v>642</v>
      </c>
      <c r="Q174" s="9" t="s">
        <v>642</v>
      </c>
      <c r="R174" s="9" t="s">
        <v>432</v>
      </c>
      <c r="S174" s="28" t="s">
        <v>432</v>
      </c>
      <c r="T174" s="9">
        <f t="shared" si="2"/>
        <v>4</v>
      </c>
    </row>
    <row r="175" spans="1:20" ht="15" customHeight="1" outlineLevel="1" x14ac:dyDescent="0.25">
      <c r="A175" s="9" t="s">
        <v>186</v>
      </c>
      <c r="B175" s="9" t="s">
        <v>232</v>
      </c>
      <c r="C175" s="9" t="s">
        <v>31</v>
      </c>
      <c r="D175" s="9"/>
      <c r="E175" s="9"/>
      <c r="F175" s="9"/>
      <c r="G175" s="9"/>
      <c r="H175" s="9"/>
      <c r="I175" s="10"/>
      <c r="J175" s="9"/>
      <c r="K175" s="9"/>
      <c r="L175" s="10"/>
      <c r="M175" s="20" t="s">
        <v>617</v>
      </c>
      <c r="N175" s="9" t="s">
        <v>638</v>
      </c>
      <c r="O175" s="9" t="s">
        <v>431</v>
      </c>
      <c r="P175" s="9" t="s">
        <v>431</v>
      </c>
      <c r="Q175" s="9" t="s">
        <v>431</v>
      </c>
      <c r="R175" s="9" t="s">
        <v>433</v>
      </c>
      <c r="S175" s="28" t="s">
        <v>433</v>
      </c>
      <c r="T175" s="9">
        <f t="shared" si="2"/>
        <v>5</v>
      </c>
    </row>
    <row r="176" spans="1:20" ht="15" customHeight="1" outlineLevel="1" x14ac:dyDescent="0.25">
      <c r="A176" s="9" t="s">
        <v>186</v>
      </c>
      <c r="B176" s="9" t="s">
        <v>232</v>
      </c>
      <c r="C176" s="9" t="s">
        <v>30</v>
      </c>
      <c r="D176" s="9"/>
      <c r="E176" s="9"/>
      <c r="F176" s="9"/>
      <c r="G176" s="9"/>
      <c r="H176" s="9"/>
      <c r="I176" s="10"/>
      <c r="J176" s="9"/>
      <c r="K176" s="9"/>
      <c r="L176" s="10"/>
      <c r="M176" s="20" t="s">
        <v>617</v>
      </c>
      <c r="N176" s="9" t="s">
        <v>638</v>
      </c>
      <c r="O176" s="9"/>
      <c r="P176" s="9" t="s">
        <v>432</v>
      </c>
      <c r="Q176" s="9" t="s">
        <v>432</v>
      </c>
      <c r="R176" s="9" t="s">
        <v>434</v>
      </c>
      <c r="S176" s="28"/>
      <c r="T176" s="9">
        <f t="shared" si="2"/>
        <v>3</v>
      </c>
    </row>
    <row r="177" spans="1:20" ht="15" customHeight="1" outlineLevel="1" x14ac:dyDescent="0.25">
      <c r="A177" s="9" t="s">
        <v>186</v>
      </c>
      <c r="B177" s="9" t="s">
        <v>232</v>
      </c>
      <c r="C177" s="14" t="s">
        <v>29</v>
      </c>
      <c r="D177" s="14"/>
      <c r="E177" s="14"/>
      <c r="F177" s="9"/>
      <c r="G177" s="9"/>
      <c r="H177" s="9"/>
      <c r="I177" s="10"/>
      <c r="J177" s="9"/>
      <c r="K177" s="9"/>
      <c r="L177" s="10"/>
      <c r="M177" s="20" t="s">
        <v>617</v>
      </c>
      <c r="N177" s="9" t="s">
        <v>638</v>
      </c>
      <c r="O177" s="9"/>
      <c r="P177" s="9" t="s">
        <v>433</v>
      </c>
      <c r="Q177" s="9" t="s">
        <v>433</v>
      </c>
      <c r="R177" s="9" t="s">
        <v>435</v>
      </c>
      <c r="S177" s="28" t="s">
        <v>435</v>
      </c>
      <c r="T177" s="9">
        <f t="shared" si="2"/>
        <v>4</v>
      </c>
    </row>
    <row r="178" spans="1:20" ht="15" customHeight="1" outlineLevel="1" x14ac:dyDescent="0.25">
      <c r="A178" s="9" t="s">
        <v>186</v>
      </c>
      <c r="B178" s="9" t="s">
        <v>232</v>
      </c>
      <c r="C178" s="14" t="s">
        <v>28</v>
      </c>
      <c r="D178" s="14"/>
      <c r="E178" s="14"/>
      <c r="F178" s="9"/>
      <c r="G178" s="9"/>
      <c r="H178" s="9"/>
      <c r="I178" s="10"/>
      <c r="J178" s="9"/>
      <c r="K178" s="9"/>
      <c r="L178" s="10"/>
      <c r="M178" s="20" t="s">
        <v>617</v>
      </c>
      <c r="N178" s="9" t="s">
        <v>638</v>
      </c>
      <c r="O178" s="9" t="s">
        <v>436</v>
      </c>
      <c r="P178" s="9" t="s">
        <v>436</v>
      </c>
      <c r="Q178" s="9" t="s">
        <v>436</v>
      </c>
      <c r="R178" s="9" t="s">
        <v>34</v>
      </c>
      <c r="S178" s="28" t="s">
        <v>34</v>
      </c>
      <c r="T178" s="9">
        <f t="shared" si="2"/>
        <v>5</v>
      </c>
    </row>
    <row r="179" spans="1:20" ht="15" customHeight="1" outlineLevel="1" x14ac:dyDescent="0.25">
      <c r="A179" s="9" t="s">
        <v>186</v>
      </c>
      <c r="B179" s="13" t="s">
        <v>233</v>
      </c>
      <c r="C179" s="14" t="s">
        <v>27</v>
      </c>
      <c r="D179" s="14"/>
      <c r="E179" s="14"/>
      <c r="F179" s="9"/>
      <c r="G179" s="9"/>
      <c r="H179" s="9"/>
      <c r="I179" s="10"/>
      <c r="J179" s="9"/>
      <c r="K179" s="9"/>
      <c r="L179" s="10"/>
      <c r="M179" s="20" t="s">
        <v>617</v>
      </c>
      <c r="N179" s="9" t="s">
        <v>638</v>
      </c>
      <c r="O179" s="9"/>
      <c r="P179" s="9" t="s">
        <v>34</v>
      </c>
      <c r="Q179" s="9"/>
      <c r="R179" s="9" t="s">
        <v>436</v>
      </c>
      <c r="S179" s="28" t="s">
        <v>436</v>
      </c>
      <c r="T179" s="9">
        <f t="shared" si="2"/>
        <v>3</v>
      </c>
    </row>
    <row r="180" spans="1:20" ht="15" customHeight="1" outlineLevel="1" x14ac:dyDescent="0.25">
      <c r="A180" s="9" t="s">
        <v>186</v>
      </c>
      <c r="B180" s="13" t="s">
        <v>233</v>
      </c>
      <c r="C180" s="14" t="s">
        <v>26</v>
      </c>
      <c r="D180" s="14"/>
      <c r="E180" s="14"/>
      <c r="F180" s="9"/>
      <c r="G180" s="9"/>
      <c r="H180" s="9"/>
      <c r="I180" s="10"/>
      <c r="J180" s="9"/>
      <c r="K180" s="9"/>
      <c r="L180" s="10"/>
      <c r="M180" s="20" t="s">
        <v>617</v>
      </c>
      <c r="N180" s="9" t="s">
        <v>638</v>
      </c>
      <c r="O180" s="9"/>
      <c r="P180" s="9"/>
      <c r="Q180" s="9" t="s">
        <v>437</v>
      </c>
      <c r="R180" s="9" t="s">
        <v>437</v>
      </c>
      <c r="S180" s="28" t="s">
        <v>437</v>
      </c>
      <c r="T180" s="9">
        <f t="shared" si="2"/>
        <v>3</v>
      </c>
    </row>
    <row r="181" spans="1:20" ht="15" customHeight="1" outlineLevel="1" x14ac:dyDescent="0.25">
      <c r="A181" s="9" t="s">
        <v>186</v>
      </c>
      <c r="B181" s="13" t="s">
        <v>233</v>
      </c>
      <c r="C181" s="14" t="s">
        <v>25</v>
      </c>
      <c r="D181" s="14"/>
      <c r="E181" s="14"/>
      <c r="F181" s="9"/>
      <c r="G181" s="9"/>
      <c r="H181" s="9"/>
      <c r="I181" s="10"/>
      <c r="J181" s="9"/>
      <c r="K181" s="9"/>
      <c r="L181" s="10"/>
      <c r="M181" s="20" t="s">
        <v>617</v>
      </c>
      <c r="N181" s="9" t="s">
        <v>638</v>
      </c>
      <c r="O181" s="9"/>
      <c r="P181" s="9"/>
      <c r="Q181" s="9" t="s">
        <v>31</v>
      </c>
      <c r="R181" s="9" t="s">
        <v>31</v>
      </c>
      <c r="S181" s="28" t="s">
        <v>31</v>
      </c>
      <c r="T181" s="9">
        <f t="shared" si="2"/>
        <v>3</v>
      </c>
    </row>
    <row r="182" spans="1:20" ht="15" customHeight="1" outlineLevel="1" x14ac:dyDescent="0.25">
      <c r="A182" s="9" t="s">
        <v>186</v>
      </c>
      <c r="B182" s="13" t="s">
        <v>233</v>
      </c>
      <c r="C182" s="14" t="s">
        <v>24</v>
      </c>
      <c r="D182" s="14" t="s">
        <v>287</v>
      </c>
      <c r="E182" s="14"/>
      <c r="F182" s="9"/>
      <c r="G182" s="9"/>
      <c r="H182" s="9"/>
      <c r="I182" s="10"/>
      <c r="J182" s="9"/>
      <c r="K182" s="9"/>
      <c r="L182" s="10"/>
      <c r="M182" s="20" t="s">
        <v>617</v>
      </c>
      <c r="N182" s="9" t="s">
        <v>638</v>
      </c>
      <c r="O182" s="9"/>
      <c r="P182" s="9"/>
      <c r="Q182" s="9" t="s">
        <v>438</v>
      </c>
      <c r="R182" s="9" t="s">
        <v>438</v>
      </c>
      <c r="S182" s="28" t="s">
        <v>438</v>
      </c>
      <c r="T182" s="9">
        <f t="shared" si="2"/>
        <v>3</v>
      </c>
    </row>
    <row r="183" spans="1:20" ht="15" customHeight="1" outlineLevel="1" x14ac:dyDescent="0.25">
      <c r="A183" s="9" t="s">
        <v>186</v>
      </c>
      <c r="B183" s="13" t="s">
        <v>233</v>
      </c>
      <c r="C183" s="14" t="s">
        <v>23</v>
      </c>
      <c r="D183" s="14" t="s">
        <v>287</v>
      </c>
      <c r="E183" s="14"/>
      <c r="F183" s="9"/>
      <c r="G183" s="9"/>
      <c r="H183" s="9"/>
      <c r="I183" s="10"/>
      <c r="J183" s="9"/>
      <c r="K183" s="9"/>
      <c r="L183" s="10"/>
      <c r="M183" s="20" t="s">
        <v>617</v>
      </c>
      <c r="N183" s="9" t="s">
        <v>643</v>
      </c>
      <c r="O183" s="9"/>
      <c r="P183" s="9" t="s">
        <v>30</v>
      </c>
      <c r="Q183" s="9" t="s">
        <v>30</v>
      </c>
      <c r="R183" s="9" t="s">
        <v>30</v>
      </c>
      <c r="S183" s="28" t="s">
        <v>30</v>
      </c>
      <c r="T183" s="9">
        <f t="shared" si="2"/>
        <v>4</v>
      </c>
    </row>
    <row r="184" spans="1:20" ht="15" customHeight="1" outlineLevel="1" x14ac:dyDescent="0.25">
      <c r="A184" s="9" t="s">
        <v>186</v>
      </c>
      <c r="B184" s="13" t="s">
        <v>233</v>
      </c>
      <c r="C184" s="14" t="s">
        <v>22</v>
      </c>
      <c r="D184" s="14" t="s">
        <v>287</v>
      </c>
      <c r="E184" s="14"/>
      <c r="F184" s="9"/>
      <c r="G184" s="9"/>
      <c r="H184" s="9"/>
      <c r="I184" s="10"/>
      <c r="J184" s="9"/>
      <c r="K184" s="9"/>
      <c r="L184" s="10"/>
      <c r="M184" s="20" t="s">
        <v>617</v>
      </c>
      <c r="N184" s="9" t="s">
        <v>643</v>
      </c>
      <c r="O184" s="9" t="s">
        <v>439</v>
      </c>
      <c r="P184" s="9"/>
      <c r="Q184" s="9" t="s">
        <v>439</v>
      </c>
      <c r="R184" s="9" t="s">
        <v>439</v>
      </c>
      <c r="S184" s="28" t="s">
        <v>439</v>
      </c>
      <c r="T184" s="9">
        <f t="shared" si="2"/>
        <v>4</v>
      </c>
    </row>
    <row r="185" spans="1:20" ht="15" customHeight="1" outlineLevel="1" x14ac:dyDescent="0.25">
      <c r="A185" s="9" t="s">
        <v>186</v>
      </c>
      <c r="B185" s="13" t="s">
        <v>233</v>
      </c>
      <c r="C185" s="14"/>
      <c r="D185" s="37"/>
      <c r="E185" s="37"/>
      <c r="F185" s="36" t="s">
        <v>280</v>
      </c>
      <c r="G185" s="11" t="s">
        <v>204</v>
      </c>
      <c r="H185" s="9" t="s">
        <v>211</v>
      </c>
      <c r="I185" s="10"/>
      <c r="J185" s="9"/>
      <c r="K185" s="9"/>
      <c r="L185" s="10"/>
      <c r="M185" s="20" t="s">
        <v>617</v>
      </c>
      <c r="N185" s="9" t="s">
        <v>643</v>
      </c>
      <c r="O185" s="9" t="s">
        <v>28</v>
      </c>
      <c r="P185" s="9"/>
      <c r="Q185" s="9" t="s">
        <v>28</v>
      </c>
      <c r="R185" s="9" t="s">
        <v>28</v>
      </c>
      <c r="S185" s="28" t="s">
        <v>28</v>
      </c>
      <c r="T185" s="9">
        <f t="shared" si="2"/>
        <v>4</v>
      </c>
    </row>
    <row r="186" spans="1:20" ht="15" customHeight="1" outlineLevel="1" x14ac:dyDescent="0.25">
      <c r="A186" s="9" t="s">
        <v>186</v>
      </c>
      <c r="B186" s="13" t="s">
        <v>233</v>
      </c>
      <c r="C186" s="14"/>
      <c r="D186" s="37"/>
      <c r="E186" s="37"/>
      <c r="F186" s="44"/>
      <c r="G186" s="11"/>
      <c r="H186" s="9"/>
      <c r="I186" s="10"/>
      <c r="J186" s="9"/>
      <c r="K186" s="9"/>
      <c r="L186" s="10"/>
      <c r="M186" s="20" t="s">
        <v>617</v>
      </c>
      <c r="N186" s="9" t="s">
        <v>643</v>
      </c>
      <c r="O186" s="9" t="s">
        <v>27</v>
      </c>
      <c r="P186" s="9"/>
      <c r="Q186" s="9" t="s">
        <v>27</v>
      </c>
      <c r="R186" s="9" t="s">
        <v>27</v>
      </c>
      <c r="S186" s="28" t="s">
        <v>27</v>
      </c>
      <c r="T186" s="9">
        <f t="shared" si="2"/>
        <v>4</v>
      </c>
    </row>
    <row r="187" spans="1:20" ht="15" customHeight="1" outlineLevel="1" x14ac:dyDescent="0.25">
      <c r="A187" s="9" t="s">
        <v>186</v>
      </c>
      <c r="B187" s="13" t="s">
        <v>233</v>
      </c>
      <c r="C187" s="14"/>
      <c r="D187" s="37"/>
      <c r="E187" s="37"/>
      <c r="F187" s="44"/>
      <c r="G187" s="11"/>
      <c r="H187" s="9"/>
      <c r="I187" s="10"/>
      <c r="J187" s="9"/>
      <c r="K187" s="9"/>
      <c r="L187" s="10"/>
      <c r="M187" s="20" t="s">
        <v>617</v>
      </c>
      <c r="N187" s="9" t="s">
        <v>643</v>
      </c>
      <c r="O187" s="9" t="s">
        <v>441</v>
      </c>
      <c r="P187" s="9" t="s">
        <v>441</v>
      </c>
      <c r="Q187" s="9" t="s">
        <v>441</v>
      </c>
      <c r="R187" s="9"/>
      <c r="S187" s="28" t="s">
        <v>440</v>
      </c>
      <c r="T187" s="9">
        <f t="shared" si="2"/>
        <v>4</v>
      </c>
    </row>
    <row r="188" spans="1:20" ht="15" customHeight="1" outlineLevel="1" x14ac:dyDescent="0.25">
      <c r="A188" s="9" t="s">
        <v>186</v>
      </c>
      <c r="B188" s="13" t="s">
        <v>233</v>
      </c>
      <c r="C188" s="14"/>
      <c r="D188" s="37"/>
      <c r="E188" s="37"/>
      <c r="F188" s="44"/>
      <c r="G188" s="11"/>
      <c r="H188" s="9"/>
      <c r="I188" s="10"/>
      <c r="J188" s="9"/>
      <c r="K188" s="9"/>
      <c r="L188" s="10"/>
      <c r="M188" s="20" t="s">
        <v>617</v>
      </c>
      <c r="N188" s="9" t="s">
        <v>643</v>
      </c>
      <c r="O188" s="9"/>
      <c r="P188" s="9" t="s">
        <v>442</v>
      </c>
      <c r="Q188" s="9"/>
      <c r="R188" s="9" t="s">
        <v>441</v>
      </c>
      <c r="S188" s="28"/>
      <c r="T188" s="9">
        <f t="shared" si="2"/>
        <v>2</v>
      </c>
    </row>
    <row r="189" spans="1:20" ht="15" customHeight="1" outlineLevel="1" x14ac:dyDescent="0.25">
      <c r="A189" s="9" t="s">
        <v>186</v>
      </c>
      <c r="B189" s="13" t="s">
        <v>233</v>
      </c>
      <c r="C189" s="14"/>
      <c r="D189" s="37"/>
      <c r="E189" s="37"/>
      <c r="F189" s="44"/>
      <c r="G189" s="11"/>
      <c r="H189" s="9"/>
      <c r="I189" s="10"/>
      <c r="J189" s="9"/>
      <c r="K189" s="9"/>
      <c r="L189" s="10"/>
      <c r="M189" s="20" t="s">
        <v>617</v>
      </c>
      <c r="N189" s="9" t="s">
        <v>643</v>
      </c>
      <c r="O189" s="9" t="s">
        <v>25</v>
      </c>
      <c r="P189" s="9" t="s">
        <v>25</v>
      </c>
      <c r="Q189" s="9" t="s">
        <v>25</v>
      </c>
      <c r="R189" s="9" t="s">
        <v>442</v>
      </c>
      <c r="S189" s="28"/>
      <c r="T189" s="9">
        <f t="shared" si="2"/>
        <v>4</v>
      </c>
    </row>
    <row r="190" spans="1:20" ht="15" customHeight="1" outlineLevel="1" x14ac:dyDescent="0.25">
      <c r="A190" s="9" t="s">
        <v>186</v>
      </c>
      <c r="B190" s="13" t="s">
        <v>233</v>
      </c>
      <c r="C190" s="14"/>
      <c r="D190" s="37"/>
      <c r="E190" s="37"/>
      <c r="F190" s="44"/>
      <c r="G190" s="11"/>
      <c r="H190" s="9"/>
      <c r="I190" s="10"/>
      <c r="J190" s="9"/>
      <c r="K190" s="9"/>
      <c r="L190" s="10"/>
      <c r="M190" s="20" t="s">
        <v>617</v>
      </c>
      <c r="N190" s="9" t="s">
        <v>643</v>
      </c>
      <c r="O190" s="9" t="s">
        <v>444</v>
      </c>
      <c r="P190" s="9" t="s">
        <v>444</v>
      </c>
      <c r="Q190" s="9" t="s">
        <v>444</v>
      </c>
      <c r="R190" s="9" t="s">
        <v>25</v>
      </c>
      <c r="S190" s="28" t="s">
        <v>25</v>
      </c>
      <c r="T190" s="9">
        <f t="shared" si="2"/>
        <v>5</v>
      </c>
    </row>
    <row r="191" spans="1:20" ht="15" customHeight="1" outlineLevel="1" x14ac:dyDescent="0.25">
      <c r="A191" s="9" t="s">
        <v>186</v>
      </c>
      <c r="B191" s="13" t="s">
        <v>233</v>
      </c>
      <c r="C191" s="14"/>
      <c r="D191" s="37"/>
      <c r="E191" s="37"/>
      <c r="F191" s="44"/>
      <c r="G191" s="11"/>
      <c r="H191" s="9"/>
      <c r="I191" s="10"/>
      <c r="J191" s="9"/>
      <c r="K191" s="9"/>
      <c r="L191" s="10"/>
      <c r="M191" s="20" t="s">
        <v>617</v>
      </c>
      <c r="N191" s="9" t="s">
        <v>643</v>
      </c>
      <c r="O191" s="9"/>
      <c r="P191" s="9"/>
      <c r="Q191" s="9" t="s">
        <v>445</v>
      </c>
      <c r="R191" s="9" t="s">
        <v>443</v>
      </c>
      <c r="S191" s="28"/>
      <c r="T191" s="9">
        <f t="shared" si="2"/>
        <v>2</v>
      </c>
    </row>
    <row r="192" spans="1:20" ht="15" customHeight="1" outlineLevel="1" x14ac:dyDescent="0.25">
      <c r="A192" s="9" t="s">
        <v>186</v>
      </c>
      <c r="B192" s="13" t="s">
        <v>233</v>
      </c>
      <c r="C192" s="14"/>
      <c r="D192" s="37"/>
      <c r="E192" s="37"/>
      <c r="F192" s="44"/>
      <c r="G192" s="11"/>
      <c r="H192" s="9"/>
      <c r="I192" s="10"/>
      <c r="J192" s="9"/>
      <c r="K192" s="9"/>
      <c r="L192" s="10"/>
      <c r="M192" s="20" t="s">
        <v>617</v>
      </c>
      <c r="N192" s="9" t="s">
        <v>643</v>
      </c>
      <c r="O192" s="9"/>
      <c r="P192" s="9"/>
      <c r="Q192" s="9" t="s">
        <v>446</v>
      </c>
      <c r="R192" s="9" t="s">
        <v>444</v>
      </c>
      <c r="S192" s="28" t="s">
        <v>444</v>
      </c>
      <c r="T192" s="9">
        <f t="shared" si="2"/>
        <v>3</v>
      </c>
    </row>
    <row r="193" spans="1:20" ht="15" customHeight="1" outlineLevel="1" x14ac:dyDescent="0.25">
      <c r="A193" s="9" t="s">
        <v>186</v>
      </c>
      <c r="B193" s="13" t="s">
        <v>233</v>
      </c>
      <c r="C193" s="14"/>
      <c r="D193" s="37"/>
      <c r="E193" s="37"/>
      <c r="F193" s="44"/>
      <c r="G193" s="11"/>
      <c r="H193" s="9"/>
      <c r="I193" s="10"/>
      <c r="J193" s="9"/>
      <c r="K193" s="9"/>
      <c r="L193" s="10"/>
      <c r="M193" s="20" t="s">
        <v>617</v>
      </c>
      <c r="N193" s="9" t="s">
        <v>643</v>
      </c>
      <c r="O193" s="9" t="s">
        <v>644</v>
      </c>
      <c r="P193" s="9" t="s">
        <v>644</v>
      </c>
      <c r="Q193" s="9"/>
      <c r="R193" s="9"/>
      <c r="S193" s="28" t="s">
        <v>678</v>
      </c>
      <c r="T193" s="9">
        <f t="shared" si="2"/>
        <v>3</v>
      </c>
    </row>
    <row r="194" spans="1:20" ht="15" customHeight="1" outlineLevel="1" x14ac:dyDescent="0.25">
      <c r="A194" s="9" t="s">
        <v>186</v>
      </c>
      <c r="B194" s="13" t="s">
        <v>233</v>
      </c>
      <c r="C194" s="14"/>
      <c r="D194" s="37"/>
      <c r="E194" s="37"/>
      <c r="F194" s="44"/>
      <c r="G194" s="11"/>
      <c r="H194" s="9"/>
      <c r="I194" s="10"/>
      <c r="J194" s="9"/>
      <c r="K194" s="9"/>
      <c r="L194" s="10"/>
      <c r="M194" s="20" t="s">
        <v>617</v>
      </c>
      <c r="N194" s="9" t="s">
        <v>643</v>
      </c>
      <c r="O194" s="9" t="s">
        <v>447</v>
      </c>
      <c r="P194" s="9"/>
      <c r="Q194" s="9"/>
      <c r="R194" s="9" t="s">
        <v>446</v>
      </c>
      <c r="S194" s="28" t="s">
        <v>446</v>
      </c>
      <c r="T194" s="9">
        <f t="shared" si="2"/>
        <v>3</v>
      </c>
    </row>
    <row r="195" spans="1:20" ht="15" customHeight="1" outlineLevel="1" x14ac:dyDescent="0.25">
      <c r="A195" s="9" t="s">
        <v>186</v>
      </c>
      <c r="B195" s="13" t="s">
        <v>233</v>
      </c>
      <c r="C195" s="14"/>
      <c r="D195" s="37"/>
      <c r="E195" s="37"/>
      <c r="F195" s="44"/>
      <c r="G195" s="11"/>
      <c r="H195" s="9"/>
      <c r="I195" s="10"/>
      <c r="J195" s="9"/>
      <c r="K195" s="9"/>
      <c r="L195" s="10"/>
      <c r="M195" s="20" t="s">
        <v>617</v>
      </c>
      <c r="N195" s="9" t="s">
        <v>643</v>
      </c>
      <c r="O195" s="20"/>
      <c r="P195" s="9" t="s">
        <v>448</v>
      </c>
      <c r="Q195" s="20"/>
      <c r="R195" s="9" t="s">
        <v>448</v>
      </c>
      <c r="S195" s="28"/>
      <c r="T195" s="9">
        <f t="shared" si="2"/>
        <v>2</v>
      </c>
    </row>
    <row r="196" spans="1:20" ht="15" customHeight="1" outlineLevel="1" x14ac:dyDescent="0.25">
      <c r="A196" s="9" t="s">
        <v>186</v>
      </c>
      <c r="B196" s="13" t="s">
        <v>233</v>
      </c>
      <c r="C196" s="14"/>
      <c r="D196" s="37"/>
      <c r="E196" s="37"/>
      <c r="F196" s="44"/>
      <c r="G196" s="11"/>
      <c r="H196" s="9"/>
      <c r="I196" s="10"/>
      <c r="J196" s="9"/>
      <c r="K196" s="9"/>
      <c r="L196" s="10"/>
      <c r="M196" s="20" t="s">
        <v>617</v>
      </c>
      <c r="N196" s="9" t="s">
        <v>643</v>
      </c>
      <c r="O196" s="20"/>
      <c r="P196" s="9" t="s">
        <v>449</v>
      </c>
      <c r="Q196" s="20"/>
      <c r="R196" s="9" t="s">
        <v>449</v>
      </c>
      <c r="S196" s="28"/>
      <c r="T196" s="9">
        <f t="shared" si="2"/>
        <v>2</v>
      </c>
    </row>
    <row r="197" spans="1:20" ht="15" customHeight="1" x14ac:dyDescent="0.25">
      <c r="A197" s="9" t="s">
        <v>187</v>
      </c>
      <c r="B197" s="13" t="s">
        <v>233</v>
      </c>
      <c r="C197" s="21" t="s">
        <v>21</v>
      </c>
      <c r="D197" s="14"/>
      <c r="E197" s="37"/>
      <c r="F197" s="38" t="s">
        <v>195</v>
      </c>
      <c r="G197" s="9"/>
      <c r="H197" s="2" t="s">
        <v>249</v>
      </c>
      <c r="I197" t="s">
        <v>666</v>
      </c>
      <c r="J197" s="20" t="s">
        <v>254</v>
      </c>
      <c r="K197" s="9"/>
      <c r="L197" s="10"/>
      <c r="M197" s="20" t="s">
        <v>617</v>
      </c>
      <c r="N197" s="9" t="s">
        <v>643</v>
      </c>
      <c r="O197" s="20"/>
      <c r="P197" s="9" t="s">
        <v>450</v>
      </c>
      <c r="Q197" s="9" t="s">
        <v>450</v>
      </c>
      <c r="R197" s="9" t="s">
        <v>450</v>
      </c>
      <c r="S197" s="28" t="s">
        <v>450</v>
      </c>
      <c r="T197" s="9">
        <f t="shared" si="2"/>
        <v>4</v>
      </c>
    </row>
    <row r="198" spans="1:20" ht="15" customHeight="1" x14ac:dyDescent="0.25">
      <c r="A198" s="9" t="s">
        <v>187</v>
      </c>
      <c r="B198" s="13" t="s">
        <v>233</v>
      </c>
      <c r="C198" s="21" t="s">
        <v>21</v>
      </c>
      <c r="D198" s="14"/>
      <c r="E198" s="37"/>
      <c r="F198" s="19"/>
      <c r="G198" s="9"/>
      <c r="H198" s="2"/>
      <c r="I198" t="s">
        <v>666</v>
      </c>
      <c r="J198" s="20" t="s">
        <v>268</v>
      </c>
      <c r="K198" s="9"/>
      <c r="L198" s="10"/>
      <c r="M198" s="20" t="s">
        <v>617</v>
      </c>
      <c r="N198" s="9" t="s">
        <v>643</v>
      </c>
      <c r="O198" s="9"/>
      <c r="P198" s="9" t="s">
        <v>645</v>
      </c>
      <c r="Q198" s="9"/>
      <c r="R198" s="9" t="s">
        <v>645</v>
      </c>
      <c r="S198" s="28" t="s">
        <v>645</v>
      </c>
      <c r="T198" s="9">
        <f t="shared" ref="T198:T261" si="3">5-COUNTBLANK(O198:S198)</f>
        <v>3</v>
      </c>
    </row>
    <row r="199" spans="1:20" ht="15" customHeight="1" x14ac:dyDescent="0.25">
      <c r="A199" s="9" t="s">
        <v>187</v>
      </c>
      <c r="B199" s="9" t="s">
        <v>234</v>
      </c>
      <c r="C199" s="21" t="s">
        <v>21</v>
      </c>
      <c r="D199" s="14"/>
      <c r="E199" s="37"/>
      <c r="F199" s="19"/>
      <c r="G199" s="9"/>
      <c r="H199" s="2"/>
      <c r="I199" t="s">
        <v>666</v>
      </c>
      <c r="J199" s="20" t="s">
        <v>271</v>
      </c>
      <c r="K199" s="9"/>
      <c r="L199" s="10"/>
      <c r="M199" s="20" t="s">
        <v>665</v>
      </c>
      <c r="N199" s="9" t="s">
        <v>646</v>
      </c>
      <c r="O199" s="9"/>
      <c r="P199" s="9" t="s">
        <v>454</v>
      </c>
      <c r="Q199" s="9"/>
      <c r="R199" s="9"/>
      <c r="S199" s="28" t="s">
        <v>452</v>
      </c>
      <c r="T199" s="9">
        <f t="shared" si="3"/>
        <v>2</v>
      </c>
    </row>
    <row r="200" spans="1:20" ht="15" customHeight="1" x14ac:dyDescent="0.25">
      <c r="A200" s="9" t="s">
        <v>187</v>
      </c>
      <c r="B200" s="9" t="s">
        <v>234</v>
      </c>
      <c r="C200" s="15" t="s">
        <v>20</v>
      </c>
      <c r="D200" s="29"/>
      <c r="E200" s="29"/>
      <c r="G200" s="9"/>
      <c r="H200" s="9"/>
      <c r="I200" s="10"/>
      <c r="J200" s="9"/>
      <c r="K200" s="9"/>
      <c r="L200" s="10"/>
      <c r="M200" s="20" t="s">
        <v>665</v>
      </c>
      <c r="N200" s="9" t="s">
        <v>646</v>
      </c>
      <c r="O200" s="20"/>
      <c r="P200" s="9" t="s">
        <v>457</v>
      </c>
      <c r="Q200" s="20"/>
      <c r="R200" s="9" t="s">
        <v>453</v>
      </c>
      <c r="S200" s="28" t="s">
        <v>453</v>
      </c>
      <c r="T200" s="9">
        <f t="shared" si="3"/>
        <v>3</v>
      </c>
    </row>
    <row r="201" spans="1:20" ht="15" customHeight="1" x14ac:dyDescent="0.25">
      <c r="A201" s="9" t="s">
        <v>187</v>
      </c>
      <c r="B201" s="9" t="s">
        <v>234</v>
      </c>
      <c r="C201" s="15" t="s">
        <v>19</v>
      </c>
      <c r="D201" s="30"/>
      <c r="E201" s="30"/>
      <c r="F201" s="10"/>
      <c r="G201" s="9"/>
      <c r="H201" s="9"/>
      <c r="I201" s="10"/>
      <c r="J201" s="9"/>
      <c r="K201" s="9" t="s">
        <v>451</v>
      </c>
      <c r="L201" s="10"/>
      <c r="M201" s="20" t="s">
        <v>665</v>
      </c>
      <c r="N201" s="9" t="s">
        <v>646</v>
      </c>
      <c r="O201" s="9"/>
      <c r="P201" s="9" t="s">
        <v>648</v>
      </c>
      <c r="Q201" s="9"/>
      <c r="R201" s="9" t="s">
        <v>454</v>
      </c>
      <c r="S201" s="28" t="s">
        <v>454</v>
      </c>
      <c r="T201" s="9">
        <f t="shared" si="3"/>
        <v>3</v>
      </c>
    </row>
    <row r="202" spans="1:20" ht="15" customHeight="1" x14ac:dyDescent="0.25">
      <c r="A202" s="9" t="s">
        <v>187</v>
      </c>
      <c r="B202" s="9" t="s">
        <v>235</v>
      </c>
      <c r="C202" s="15" t="s">
        <v>18</v>
      </c>
      <c r="D202" s="15"/>
      <c r="E202" s="15"/>
      <c r="F202" s="9"/>
      <c r="G202" s="9"/>
      <c r="H202" s="9"/>
      <c r="I202" s="10"/>
      <c r="J202" s="20" t="s">
        <v>255</v>
      </c>
      <c r="K202" s="9"/>
      <c r="L202" s="10"/>
      <c r="M202" s="20" t="s">
        <v>665</v>
      </c>
      <c r="N202" s="9" t="s">
        <v>647</v>
      </c>
      <c r="O202" s="20"/>
      <c r="P202" s="9" t="s">
        <v>458</v>
      </c>
      <c r="Q202" s="9" t="s">
        <v>458</v>
      </c>
      <c r="R202" s="9" t="s">
        <v>456</v>
      </c>
      <c r="S202" s="28" t="s">
        <v>456</v>
      </c>
      <c r="T202" s="9">
        <f t="shared" si="3"/>
        <v>4</v>
      </c>
    </row>
    <row r="203" spans="1:20" ht="15" customHeight="1" x14ac:dyDescent="0.25">
      <c r="A203" s="9" t="s">
        <v>187</v>
      </c>
      <c r="B203" s="9" t="s">
        <v>235</v>
      </c>
      <c r="C203" s="15" t="s">
        <v>17</v>
      </c>
      <c r="D203" s="15"/>
      <c r="E203" s="15"/>
      <c r="F203" s="9"/>
      <c r="G203" s="9"/>
      <c r="H203" s="9"/>
      <c r="I203" s="10"/>
      <c r="J203" s="9"/>
      <c r="K203" s="9"/>
      <c r="L203" s="10"/>
      <c r="M203" s="20" t="s">
        <v>665</v>
      </c>
      <c r="N203" s="9" t="s">
        <v>647</v>
      </c>
      <c r="O203" s="9"/>
      <c r="P203" s="9" t="s">
        <v>459</v>
      </c>
      <c r="Q203" s="9"/>
      <c r="R203" s="9" t="s">
        <v>457</v>
      </c>
      <c r="S203" s="28" t="s">
        <v>457</v>
      </c>
      <c r="T203" s="9">
        <f t="shared" si="3"/>
        <v>3</v>
      </c>
    </row>
    <row r="204" spans="1:20" ht="15" customHeight="1" x14ac:dyDescent="0.25">
      <c r="A204" s="9" t="s">
        <v>187</v>
      </c>
      <c r="B204" s="9" t="s">
        <v>235</v>
      </c>
      <c r="C204" s="24" t="s">
        <v>16</v>
      </c>
      <c r="D204" s="24"/>
      <c r="E204" s="24"/>
      <c r="F204" s="24" t="s">
        <v>16</v>
      </c>
      <c r="G204" s="15" t="s">
        <v>16</v>
      </c>
      <c r="H204" s="11" t="s">
        <v>215</v>
      </c>
      <c r="I204" s="42" t="s">
        <v>219</v>
      </c>
      <c r="J204" s="20" t="s">
        <v>270</v>
      </c>
      <c r="K204" s="9" t="s">
        <v>455</v>
      </c>
      <c r="L204" s="10"/>
      <c r="M204" s="20" t="s">
        <v>665</v>
      </c>
      <c r="N204" s="9" t="s">
        <v>647</v>
      </c>
      <c r="O204" s="9" t="s">
        <v>19</v>
      </c>
      <c r="P204" s="43"/>
      <c r="Q204" s="9" t="s">
        <v>19</v>
      </c>
      <c r="R204" s="9" t="s">
        <v>459</v>
      </c>
      <c r="S204" s="28" t="s">
        <v>459</v>
      </c>
      <c r="T204" s="9">
        <f t="shared" si="3"/>
        <v>4</v>
      </c>
    </row>
    <row r="205" spans="1:20" ht="15" customHeight="1" outlineLevel="1" x14ac:dyDescent="0.25">
      <c r="A205" s="9" t="s">
        <v>187</v>
      </c>
      <c r="B205" s="9" t="s">
        <v>235</v>
      </c>
      <c r="C205" s="15" t="s">
        <v>15</v>
      </c>
      <c r="D205" s="15"/>
      <c r="E205" s="15"/>
      <c r="F205" s="9" t="s">
        <v>243</v>
      </c>
      <c r="G205" s="9" t="s">
        <v>243</v>
      </c>
      <c r="H205" s="9" t="s">
        <v>250</v>
      </c>
      <c r="I205" s="10"/>
      <c r="J205" s="9"/>
      <c r="K205" s="9"/>
      <c r="L205" s="10"/>
      <c r="M205" s="20" t="s">
        <v>665</v>
      </c>
      <c r="N205" s="9" t="s">
        <v>647</v>
      </c>
      <c r="O205" s="9" t="s">
        <v>460</v>
      </c>
      <c r="P205" s="9"/>
      <c r="Q205" s="9"/>
      <c r="R205" s="9"/>
      <c r="S205" s="28"/>
      <c r="T205" s="9">
        <f t="shared" si="3"/>
        <v>1</v>
      </c>
    </row>
    <row r="206" spans="1:20" ht="15" customHeight="1" outlineLevel="1" x14ac:dyDescent="0.25">
      <c r="A206" s="9" t="s">
        <v>187</v>
      </c>
      <c r="B206" s="24" t="s">
        <v>235</v>
      </c>
      <c r="C206" s="27" t="s">
        <v>14</v>
      </c>
      <c r="D206" s="27"/>
      <c r="E206" s="27"/>
      <c r="F206" s="36" t="s">
        <v>289</v>
      </c>
      <c r="G206" s="9"/>
      <c r="H206" s="11" t="s">
        <v>251</v>
      </c>
      <c r="I206" s="10"/>
      <c r="J206" s="43" t="s">
        <v>262</v>
      </c>
      <c r="K206" s="9"/>
      <c r="L206" s="10"/>
      <c r="M206" s="20" t="s">
        <v>665</v>
      </c>
      <c r="N206" s="9" t="s">
        <v>647</v>
      </c>
      <c r="O206" s="9"/>
      <c r="P206" s="9" t="s">
        <v>461</v>
      </c>
      <c r="Q206" s="9" t="s">
        <v>461</v>
      </c>
      <c r="R206" s="9"/>
      <c r="S206" s="28"/>
      <c r="T206" s="9">
        <f t="shared" si="3"/>
        <v>2</v>
      </c>
    </row>
    <row r="207" spans="1:20" ht="15" customHeight="1" outlineLevel="1" x14ac:dyDescent="0.25">
      <c r="A207" s="9" t="s">
        <v>187</v>
      </c>
      <c r="B207" s="9" t="s">
        <v>235</v>
      </c>
      <c r="C207" s="22" t="s">
        <v>14</v>
      </c>
      <c r="D207" s="22"/>
      <c r="E207" s="22"/>
      <c r="F207" s="3" t="s">
        <v>244</v>
      </c>
      <c r="G207" s="9"/>
      <c r="H207" s="11" t="s">
        <v>214</v>
      </c>
      <c r="I207" s="10"/>
      <c r="J207" s="9"/>
      <c r="K207" s="9"/>
      <c r="L207" s="10"/>
      <c r="M207" s="20" t="s">
        <v>665</v>
      </c>
      <c r="N207" s="9" t="s">
        <v>647</v>
      </c>
      <c r="O207" s="9" t="s">
        <v>462</v>
      </c>
      <c r="P207" s="9"/>
      <c r="Q207" s="9" t="s">
        <v>462</v>
      </c>
      <c r="R207" s="9" t="s">
        <v>461</v>
      </c>
      <c r="S207" s="28" t="s">
        <v>461</v>
      </c>
      <c r="T207" s="9">
        <f t="shared" si="3"/>
        <v>4</v>
      </c>
    </row>
    <row r="208" spans="1:20" ht="15" customHeight="1" outlineLevel="1" x14ac:dyDescent="0.25">
      <c r="A208" s="9" t="s">
        <v>187</v>
      </c>
      <c r="B208" s="9" t="s">
        <v>235</v>
      </c>
      <c r="C208" s="22"/>
      <c r="D208" s="22"/>
      <c r="E208" s="22"/>
      <c r="F208" s="3"/>
      <c r="G208" s="9"/>
      <c r="H208" s="11"/>
      <c r="I208" s="10"/>
      <c r="J208" s="9"/>
      <c r="K208" s="9"/>
      <c r="L208" s="10"/>
      <c r="M208" s="20" t="s">
        <v>665</v>
      </c>
      <c r="N208" s="9" t="s">
        <v>647</v>
      </c>
      <c r="O208" s="9"/>
      <c r="P208" s="9" t="s">
        <v>463</v>
      </c>
      <c r="Q208" s="9" t="s">
        <v>463</v>
      </c>
      <c r="R208" s="9" t="s">
        <v>462</v>
      </c>
      <c r="S208" s="28" t="s">
        <v>462</v>
      </c>
      <c r="T208" s="9">
        <f t="shared" si="3"/>
        <v>4</v>
      </c>
    </row>
    <row r="209" spans="1:20" ht="15" customHeight="1" outlineLevel="1" x14ac:dyDescent="0.25">
      <c r="A209" s="9" t="s">
        <v>187</v>
      </c>
      <c r="B209" s="9" t="s">
        <v>235</v>
      </c>
      <c r="C209" s="22"/>
      <c r="D209" s="22"/>
      <c r="E209" s="22"/>
      <c r="F209" s="3"/>
      <c r="G209" s="9"/>
      <c r="H209" s="11"/>
      <c r="I209" s="10"/>
      <c r="J209" s="9"/>
      <c r="K209" s="9"/>
      <c r="L209" s="10"/>
      <c r="M209" s="20" t="s">
        <v>665</v>
      </c>
      <c r="N209" s="9" t="s">
        <v>647</v>
      </c>
      <c r="O209" s="9"/>
      <c r="P209" s="9" t="s">
        <v>463</v>
      </c>
      <c r="Q209" s="9" t="s">
        <v>463</v>
      </c>
      <c r="R209" s="9" t="s">
        <v>463</v>
      </c>
      <c r="S209" s="28" t="s">
        <v>463</v>
      </c>
      <c r="T209" s="9">
        <f t="shared" si="3"/>
        <v>4</v>
      </c>
    </row>
    <row r="210" spans="1:20" x14ac:dyDescent="0.25">
      <c r="A210" s="9" t="s">
        <v>187</v>
      </c>
      <c r="B210" s="9" t="s">
        <v>235</v>
      </c>
      <c r="C210" s="22"/>
      <c r="D210" s="22"/>
      <c r="E210" s="22"/>
      <c r="F210" s="3"/>
      <c r="G210" s="9"/>
      <c r="H210" s="11"/>
      <c r="I210" s="10"/>
      <c r="J210" s="9"/>
      <c r="K210" s="9"/>
      <c r="L210" s="10"/>
      <c r="M210" s="20" t="s">
        <v>665</v>
      </c>
      <c r="N210" s="9" t="s">
        <v>647</v>
      </c>
      <c r="O210" s="9"/>
      <c r="P210" s="9" t="s">
        <v>16</v>
      </c>
      <c r="Q210" s="9" t="s">
        <v>16</v>
      </c>
      <c r="R210" s="9" t="s">
        <v>16</v>
      </c>
      <c r="S210" s="28" t="s">
        <v>16</v>
      </c>
      <c r="T210" s="9">
        <f t="shared" si="3"/>
        <v>4</v>
      </c>
    </row>
    <row r="211" spans="1:20" x14ac:dyDescent="0.25">
      <c r="A211" s="9" t="s">
        <v>187</v>
      </c>
      <c r="B211" s="9" t="s">
        <v>235</v>
      </c>
      <c r="C211" s="22"/>
      <c r="D211" s="22"/>
      <c r="E211" s="22"/>
      <c r="F211" s="3"/>
      <c r="G211" s="9"/>
      <c r="H211" s="11"/>
      <c r="I211" s="10"/>
      <c r="J211" s="9"/>
      <c r="K211" s="9"/>
      <c r="L211" s="10"/>
      <c r="M211" s="20" t="s">
        <v>665</v>
      </c>
      <c r="N211" s="9" t="s">
        <v>647</v>
      </c>
      <c r="O211" s="9"/>
      <c r="P211" s="9" t="s">
        <v>464</v>
      </c>
      <c r="Q211" s="9"/>
      <c r="R211" s="9" t="s">
        <v>464</v>
      </c>
      <c r="S211" s="28" t="s">
        <v>464</v>
      </c>
      <c r="T211" s="9">
        <f t="shared" si="3"/>
        <v>3</v>
      </c>
    </row>
    <row r="212" spans="1:20" x14ac:dyDescent="0.25">
      <c r="A212" s="9" t="s">
        <v>187</v>
      </c>
      <c r="B212" s="9" t="s">
        <v>235</v>
      </c>
      <c r="C212" s="22"/>
      <c r="D212" s="22"/>
      <c r="E212" s="22"/>
      <c r="F212" s="3"/>
      <c r="G212" s="9"/>
      <c r="H212" s="11"/>
      <c r="I212" s="10"/>
      <c r="J212" s="9"/>
      <c r="K212" s="9"/>
      <c r="L212" s="10"/>
      <c r="M212" s="20" t="s">
        <v>665</v>
      </c>
      <c r="N212" s="9" t="s">
        <v>647</v>
      </c>
      <c r="O212" s="9"/>
      <c r="P212" s="9"/>
      <c r="Q212" s="9"/>
      <c r="R212" s="9"/>
      <c r="S212" s="28"/>
      <c r="T212" s="9">
        <f t="shared" si="3"/>
        <v>0</v>
      </c>
    </row>
    <row r="213" spans="1:20" x14ac:dyDescent="0.25">
      <c r="A213" s="9" t="s">
        <v>187</v>
      </c>
      <c r="B213" s="9" t="s">
        <v>235</v>
      </c>
      <c r="C213" s="22"/>
      <c r="D213" s="22"/>
      <c r="E213" s="22"/>
      <c r="F213" s="3"/>
      <c r="G213" s="9"/>
      <c r="H213" s="11"/>
      <c r="I213" s="10"/>
      <c r="J213" s="9"/>
      <c r="K213" s="9"/>
      <c r="L213" s="10"/>
      <c r="M213" s="20" t="s">
        <v>665</v>
      </c>
      <c r="N213" s="9" t="s">
        <v>647</v>
      </c>
      <c r="O213" s="9" t="s">
        <v>15</v>
      </c>
      <c r="P213" s="9"/>
      <c r="Q213" s="9"/>
      <c r="R213" s="9"/>
      <c r="S213" s="28"/>
      <c r="T213" s="9">
        <f t="shared" si="3"/>
        <v>1</v>
      </c>
    </row>
    <row r="214" spans="1:20" x14ac:dyDescent="0.25">
      <c r="A214" s="9" t="s">
        <v>187</v>
      </c>
      <c r="B214" s="9" t="s">
        <v>235</v>
      </c>
      <c r="C214" s="22"/>
      <c r="D214" s="22"/>
      <c r="E214" s="22"/>
      <c r="F214" s="3"/>
      <c r="G214" s="9"/>
      <c r="H214" s="11"/>
      <c r="I214" s="10"/>
      <c r="J214" s="9"/>
      <c r="K214" s="9"/>
      <c r="L214" s="10"/>
      <c r="M214" s="20" t="s">
        <v>665</v>
      </c>
      <c r="N214" s="9" t="s">
        <v>647</v>
      </c>
      <c r="O214" s="9"/>
      <c r="P214" s="9"/>
      <c r="Q214" s="9" t="s">
        <v>465</v>
      </c>
      <c r="R214" s="9" t="s">
        <v>465</v>
      </c>
      <c r="S214" s="28"/>
      <c r="T214" s="9">
        <f t="shared" si="3"/>
        <v>2</v>
      </c>
    </row>
    <row r="215" spans="1:20" x14ac:dyDescent="0.25">
      <c r="A215" s="9" t="s">
        <v>187</v>
      </c>
      <c r="B215" s="9" t="s">
        <v>235</v>
      </c>
      <c r="C215" s="22"/>
      <c r="D215" s="22"/>
      <c r="E215" s="22"/>
      <c r="F215" s="3"/>
      <c r="G215" s="9"/>
      <c r="H215" s="11"/>
      <c r="I215" s="10"/>
      <c r="J215" s="9"/>
      <c r="K215" s="9"/>
      <c r="L215" s="10"/>
      <c r="M215" s="20" t="s">
        <v>665</v>
      </c>
      <c r="N215" s="9" t="s">
        <v>647</v>
      </c>
      <c r="O215" s="9" t="s">
        <v>466</v>
      </c>
      <c r="P215" s="9" t="s">
        <v>466</v>
      </c>
      <c r="Q215" s="9"/>
      <c r="R215" s="9" t="s">
        <v>466</v>
      </c>
      <c r="S215" s="28" t="s">
        <v>466</v>
      </c>
      <c r="T215" s="9">
        <f t="shared" si="3"/>
        <v>4</v>
      </c>
    </row>
    <row r="216" spans="1:20" x14ac:dyDescent="0.25">
      <c r="A216" s="9" t="s">
        <v>187</v>
      </c>
      <c r="B216" s="9" t="s">
        <v>235</v>
      </c>
      <c r="C216" s="22"/>
      <c r="D216" s="22"/>
      <c r="E216" s="22"/>
      <c r="F216" s="3"/>
      <c r="G216" s="9"/>
      <c r="H216" s="11"/>
      <c r="I216" s="10"/>
      <c r="J216" s="9"/>
      <c r="K216" s="9"/>
      <c r="L216" s="10"/>
      <c r="M216" s="20" t="s">
        <v>665</v>
      </c>
      <c r="N216" s="9" t="s">
        <v>647</v>
      </c>
      <c r="O216" s="9" t="s">
        <v>467</v>
      </c>
      <c r="P216" s="9" t="s">
        <v>467</v>
      </c>
      <c r="Q216" s="9" t="s">
        <v>467</v>
      </c>
      <c r="R216" s="9" t="s">
        <v>467</v>
      </c>
      <c r="S216" s="28"/>
      <c r="T216" s="9">
        <f t="shared" si="3"/>
        <v>4</v>
      </c>
    </row>
    <row r="217" spans="1:20" x14ac:dyDescent="0.25">
      <c r="A217" s="9" t="s">
        <v>187</v>
      </c>
      <c r="B217" s="9" t="s">
        <v>235</v>
      </c>
      <c r="C217" s="22"/>
      <c r="D217" s="22"/>
      <c r="E217" s="22"/>
      <c r="F217" s="3"/>
      <c r="G217" s="9"/>
      <c r="H217" s="11"/>
      <c r="I217" s="10"/>
      <c r="J217" s="9"/>
      <c r="K217" s="9"/>
      <c r="L217" s="10"/>
      <c r="M217" s="20" t="s">
        <v>665</v>
      </c>
      <c r="N217" s="9" t="s">
        <v>647</v>
      </c>
      <c r="O217" s="9"/>
      <c r="P217" s="9" t="s">
        <v>649</v>
      </c>
      <c r="Q217" s="9"/>
      <c r="R217" s="9"/>
      <c r="S217" s="28" t="s">
        <v>649</v>
      </c>
      <c r="T217" s="9">
        <f t="shared" si="3"/>
        <v>2</v>
      </c>
    </row>
    <row r="218" spans="1:20" x14ac:dyDescent="0.25">
      <c r="A218" s="9" t="s">
        <v>187</v>
      </c>
      <c r="B218" s="9" t="s">
        <v>236</v>
      </c>
      <c r="C218" s="22"/>
      <c r="D218" s="22"/>
      <c r="E218" s="22"/>
      <c r="F218" s="3"/>
      <c r="G218" s="9"/>
      <c r="H218" s="11"/>
      <c r="I218" s="10"/>
      <c r="J218" s="9"/>
      <c r="K218" s="9"/>
      <c r="L218" s="10"/>
      <c r="M218" s="20" t="s">
        <v>665</v>
      </c>
      <c r="N218" s="9" t="s">
        <v>650</v>
      </c>
      <c r="O218" s="9"/>
      <c r="P218" s="9" t="s">
        <v>468</v>
      </c>
      <c r="Q218" s="9"/>
      <c r="R218" s="9" t="s">
        <v>468</v>
      </c>
      <c r="S218" s="28" t="s">
        <v>468</v>
      </c>
      <c r="T218" s="9">
        <f t="shared" si="3"/>
        <v>3</v>
      </c>
    </row>
    <row r="219" spans="1:20" x14ac:dyDescent="0.25">
      <c r="A219" s="9" t="s">
        <v>187</v>
      </c>
      <c r="B219" s="9" t="s">
        <v>236</v>
      </c>
      <c r="C219" s="22"/>
      <c r="D219" s="22"/>
      <c r="E219" s="22"/>
      <c r="F219" s="3"/>
      <c r="G219" s="9"/>
      <c r="H219" s="11"/>
      <c r="I219" s="10"/>
      <c r="J219" s="9"/>
      <c r="K219" s="9"/>
      <c r="L219" s="10"/>
      <c r="M219" s="20" t="s">
        <v>665</v>
      </c>
      <c r="N219" s="9" t="s">
        <v>650</v>
      </c>
      <c r="O219" s="9"/>
      <c r="P219" s="9" t="s">
        <v>471</v>
      </c>
      <c r="Q219" s="9"/>
      <c r="R219" s="9" t="s">
        <v>470</v>
      </c>
      <c r="S219" s="28" t="s">
        <v>470</v>
      </c>
      <c r="T219" s="9">
        <f t="shared" si="3"/>
        <v>3</v>
      </c>
    </row>
    <row r="220" spans="1:20" x14ac:dyDescent="0.25">
      <c r="A220" s="9" t="s">
        <v>187</v>
      </c>
      <c r="B220" s="9" t="s">
        <v>236</v>
      </c>
      <c r="C220" s="22"/>
      <c r="D220" s="22"/>
      <c r="E220" s="22"/>
      <c r="F220" s="3"/>
      <c r="G220" s="9"/>
      <c r="H220" s="11"/>
      <c r="I220" s="10"/>
      <c r="J220" s="9"/>
      <c r="K220" s="9"/>
      <c r="L220" s="10"/>
      <c r="M220" s="20" t="s">
        <v>665</v>
      </c>
      <c r="N220" s="9" t="s">
        <v>650</v>
      </c>
      <c r="O220" s="9" t="s">
        <v>473</v>
      </c>
      <c r="P220" s="9"/>
      <c r="Q220" s="9"/>
      <c r="R220" s="9" t="s">
        <v>471</v>
      </c>
      <c r="S220" s="28"/>
      <c r="T220" s="9">
        <f t="shared" si="3"/>
        <v>2</v>
      </c>
    </row>
    <row r="221" spans="1:20" x14ac:dyDescent="0.25">
      <c r="A221" s="9" t="s">
        <v>187</v>
      </c>
      <c r="B221" s="9" t="s">
        <v>236</v>
      </c>
      <c r="C221" s="22"/>
      <c r="D221" s="22"/>
      <c r="E221" s="22"/>
      <c r="F221" s="3"/>
      <c r="G221" s="9"/>
      <c r="H221" s="11"/>
      <c r="I221" s="10"/>
      <c r="J221" s="9"/>
      <c r="K221" s="9"/>
      <c r="L221" s="10"/>
      <c r="M221" s="20" t="s">
        <v>665</v>
      </c>
      <c r="N221" s="9" t="s">
        <v>650</v>
      </c>
      <c r="O221" s="9" t="s">
        <v>475</v>
      </c>
      <c r="P221" s="9" t="s">
        <v>475</v>
      </c>
      <c r="Q221" s="9" t="s">
        <v>475</v>
      </c>
      <c r="R221" s="9" t="s">
        <v>475</v>
      </c>
      <c r="S221" s="28"/>
      <c r="T221" s="9">
        <f t="shared" si="3"/>
        <v>4</v>
      </c>
    </row>
    <row r="222" spans="1:20" x14ac:dyDescent="0.25">
      <c r="A222" s="9" t="s">
        <v>187</v>
      </c>
      <c r="B222" s="9" t="s">
        <v>236</v>
      </c>
      <c r="C222" s="22"/>
      <c r="D222" s="22"/>
      <c r="E222" s="22"/>
      <c r="F222" s="3"/>
      <c r="G222" s="9"/>
      <c r="H222" s="11"/>
      <c r="I222" s="10"/>
      <c r="J222" s="9"/>
      <c r="K222" s="9"/>
      <c r="L222" s="10"/>
      <c r="M222" s="20" t="s">
        <v>665</v>
      </c>
      <c r="N222" s="9" t="s">
        <v>650</v>
      </c>
      <c r="O222" s="9" t="s">
        <v>476</v>
      </c>
      <c r="P222" s="9"/>
      <c r="Q222" s="9"/>
      <c r="R222" s="9" t="s">
        <v>476</v>
      </c>
      <c r="S222" s="28"/>
      <c r="T222" s="9">
        <f t="shared" si="3"/>
        <v>2</v>
      </c>
    </row>
    <row r="223" spans="1:20" x14ac:dyDescent="0.25">
      <c r="A223" s="9" t="s">
        <v>187</v>
      </c>
      <c r="B223" s="9" t="s">
        <v>236</v>
      </c>
      <c r="C223" s="22"/>
      <c r="D223" s="22"/>
      <c r="E223" s="22"/>
      <c r="F223" s="3"/>
      <c r="G223" s="9"/>
      <c r="H223" s="11"/>
      <c r="I223" s="10"/>
      <c r="J223" s="9"/>
      <c r="K223" s="9"/>
      <c r="L223" s="10"/>
      <c r="M223" s="20" t="s">
        <v>665</v>
      </c>
      <c r="N223" s="9" t="s">
        <v>650</v>
      </c>
      <c r="O223" s="9"/>
      <c r="P223" s="9" t="s">
        <v>477</v>
      </c>
      <c r="Q223" s="9"/>
      <c r="R223" s="9"/>
      <c r="S223" s="28"/>
      <c r="T223" s="9">
        <f t="shared" si="3"/>
        <v>1</v>
      </c>
    </row>
    <row r="224" spans="1:20" x14ac:dyDescent="0.25">
      <c r="A224" s="9" t="s">
        <v>187</v>
      </c>
      <c r="B224" s="9" t="s">
        <v>236</v>
      </c>
      <c r="C224" s="15" t="s">
        <v>12</v>
      </c>
      <c r="D224" s="15"/>
      <c r="E224" s="15"/>
      <c r="F224" s="9"/>
      <c r="G224" s="9"/>
      <c r="H224" s="9"/>
      <c r="I224" s="10"/>
      <c r="J224" s="9"/>
      <c r="K224" s="9"/>
      <c r="L224" s="10"/>
      <c r="M224" s="20" t="s">
        <v>665</v>
      </c>
      <c r="N224" s="9" t="s">
        <v>650</v>
      </c>
      <c r="O224" s="9"/>
      <c r="P224" s="9" t="s">
        <v>651</v>
      </c>
      <c r="Q224" s="9"/>
      <c r="R224" s="9"/>
      <c r="S224" s="28"/>
      <c r="T224" s="9">
        <f t="shared" si="3"/>
        <v>1</v>
      </c>
    </row>
    <row r="225" spans="1:20" x14ac:dyDescent="0.25">
      <c r="A225" s="9" t="s">
        <v>187</v>
      </c>
      <c r="B225" s="9" t="s">
        <v>236</v>
      </c>
      <c r="C225" s="15" t="s">
        <v>11</v>
      </c>
      <c r="D225" s="15"/>
      <c r="E225" s="15"/>
      <c r="F225" s="2" t="s">
        <v>196</v>
      </c>
      <c r="G225" s="2" t="s">
        <v>196</v>
      </c>
      <c r="H225" s="9"/>
      <c r="I225" s="10"/>
      <c r="J225" s="9"/>
      <c r="K225" s="9"/>
      <c r="L225" s="10"/>
      <c r="M225" s="20" t="s">
        <v>665</v>
      </c>
      <c r="N225" s="9" t="s">
        <v>650</v>
      </c>
      <c r="O225" s="9"/>
      <c r="P225" s="9"/>
      <c r="Q225" s="9" t="s">
        <v>478</v>
      </c>
      <c r="R225" s="9"/>
      <c r="S225" s="28"/>
      <c r="T225" s="9">
        <f t="shared" si="3"/>
        <v>1</v>
      </c>
    </row>
    <row r="226" spans="1:20" x14ac:dyDescent="0.25">
      <c r="A226" s="9" t="s">
        <v>187</v>
      </c>
      <c r="B226" s="9" t="s">
        <v>237</v>
      </c>
      <c r="C226" s="15" t="s">
        <v>177</v>
      </c>
      <c r="D226" s="15"/>
      <c r="E226" s="15"/>
      <c r="F226" s="9"/>
      <c r="G226" s="9"/>
      <c r="H226" s="9"/>
      <c r="I226" s="10"/>
      <c r="J226" s="9"/>
      <c r="K226" s="9"/>
      <c r="L226" s="10"/>
      <c r="M226" s="20" t="s">
        <v>13</v>
      </c>
      <c r="N226" s="9" t="s">
        <v>652</v>
      </c>
      <c r="O226" s="9" t="s">
        <v>479</v>
      </c>
      <c r="P226" s="9" t="s">
        <v>479</v>
      </c>
      <c r="Q226" s="9" t="s">
        <v>479</v>
      </c>
      <c r="R226" s="9" t="s">
        <v>479</v>
      </c>
      <c r="S226" s="28" t="s">
        <v>479</v>
      </c>
      <c r="T226" s="9">
        <f t="shared" si="3"/>
        <v>5</v>
      </c>
    </row>
    <row r="227" spans="1:20" x14ac:dyDescent="0.25">
      <c r="A227" s="9" t="s">
        <v>188</v>
      </c>
      <c r="B227" s="15" t="s">
        <v>237</v>
      </c>
      <c r="C227" s="15" t="s">
        <v>178</v>
      </c>
      <c r="D227" s="15"/>
      <c r="E227" s="15"/>
      <c r="F227" s="9"/>
      <c r="G227" s="9"/>
      <c r="H227" s="9"/>
      <c r="I227" s="10"/>
      <c r="J227" s="9"/>
      <c r="K227" s="9"/>
      <c r="L227" s="10"/>
      <c r="M227" s="20" t="s">
        <v>13</v>
      </c>
      <c r="N227" s="9" t="s">
        <v>652</v>
      </c>
      <c r="O227" s="9" t="s">
        <v>480</v>
      </c>
      <c r="P227" s="9"/>
      <c r="Q227" s="9"/>
      <c r="R227" s="9" t="s">
        <v>480</v>
      </c>
      <c r="S227" s="28"/>
      <c r="T227" s="9">
        <f t="shared" si="3"/>
        <v>2</v>
      </c>
    </row>
    <row r="228" spans="1:20" x14ac:dyDescent="0.25">
      <c r="A228" s="9" t="s">
        <v>188</v>
      </c>
      <c r="B228" s="9" t="s">
        <v>237</v>
      </c>
      <c r="C228" s="15" t="s">
        <v>179</v>
      </c>
      <c r="D228" s="15"/>
      <c r="E228" s="15"/>
      <c r="F228" s="2" t="s">
        <v>197</v>
      </c>
      <c r="G228" s="2" t="s">
        <v>197</v>
      </c>
      <c r="H228" s="9"/>
      <c r="I228" s="10"/>
      <c r="J228" s="9"/>
      <c r="K228" s="9"/>
      <c r="L228" s="10"/>
      <c r="M228" s="20" t="s">
        <v>13</v>
      </c>
      <c r="N228" s="9" t="s">
        <v>652</v>
      </c>
      <c r="O228" s="9" t="s">
        <v>481</v>
      </c>
      <c r="P228" s="9"/>
      <c r="Q228" s="9"/>
      <c r="R228" s="9" t="s">
        <v>481</v>
      </c>
      <c r="S228" s="28"/>
      <c r="T228" s="9">
        <f t="shared" si="3"/>
        <v>2</v>
      </c>
    </row>
    <row r="229" spans="1:20" x14ac:dyDescent="0.25">
      <c r="A229" s="9" t="s">
        <v>188</v>
      </c>
      <c r="B229" s="9" t="s">
        <v>237</v>
      </c>
      <c r="C229" s="15" t="s">
        <v>180</v>
      </c>
      <c r="D229" s="15"/>
      <c r="E229" s="15"/>
      <c r="F229" s="9"/>
      <c r="G229" s="9"/>
      <c r="H229" s="9"/>
      <c r="I229" s="10"/>
      <c r="J229" s="9"/>
      <c r="K229" s="9"/>
      <c r="L229" s="10"/>
      <c r="M229" s="20" t="s">
        <v>13</v>
      </c>
      <c r="N229" s="9" t="s">
        <v>652</v>
      </c>
      <c r="O229" s="9" t="s">
        <v>177</v>
      </c>
      <c r="P229" s="9"/>
      <c r="Q229" s="9"/>
      <c r="R229" s="9" t="s">
        <v>177</v>
      </c>
      <c r="S229" s="28"/>
      <c r="T229" s="9">
        <f t="shared" si="3"/>
        <v>2</v>
      </c>
    </row>
    <row r="230" spans="1:20" x14ac:dyDescent="0.25">
      <c r="A230" s="9" t="s">
        <v>188</v>
      </c>
      <c r="B230" s="9" t="s">
        <v>237</v>
      </c>
      <c r="C230" s="15" t="s">
        <v>181</v>
      </c>
      <c r="D230" s="15"/>
      <c r="E230" s="15"/>
      <c r="F230" s="9"/>
      <c r="G230" s="9"/>
      <c r="H230" s="9"/>
      <c r="I230" s="10"/>
      <c r="J230" s="9"/>
      <c r="K230" s="9"/>
      <c r="L230" s="10" t="s">
        <v>325</v>
      </c>
      <c r="M230" s="20" t="s">
        <v>13</v>
      </c>
      <c r="N230" s="9" t="s">
        <v>652</v>
      </c>
      <c r="O230" s="9" t="s">
        <v>11</v>
      </c>
      <c r="P230" s="9" t="s">
        <v>11</v>
      </c>
      <c r="Q230" s="9"/>
      <c r="R230" s="9" t="s">
        <v>11</v>
      </c>
      <c r="S230" s="28"/>
      <c r="T230" s="9">
        <f t="shared" si="3"/>
        <v>3</v>
      </c>
    </row>
    <row r="231" spans="1:20" x14ac:dyDescent="0.25">
      <c r="A231" s="9" t="s">
        <v>188</v>
      </c>
      <c r="B231" s="9" t="s">
        <v>237</v>
      </c>
      <c r="C231" s="15" t="s">
        <v>182</v>
      </c>
      <c r="D231" s="15"/>
      <c r="E231" s="15"/>
      <c r="F231" s="9"/>
      <c r="G231" s="9"/>
      <c r="H231" s="9"/>
      <c r="I231" s="10"/>
      <c r="J231" s="9"/>
      <c r="K231" s="9"/>
      <c r="L231" s="10"/>
      <c r="M231" s="20" t="s">
        <v>13</v>
      </c>
      <c r="N231" s="9" t="s">
        <v>652</v>
      </c>
      <c r="O231" s="9" t="s">
        <v>482</v>
      </c>
      <c r="P231" s="9" t="s">
        <v>482</v>
      </c>
      <c r="Q231" s="20"/>
      <c r="R231" s="9" t="s">
        <v>482</v>
      </c>
      <c r="S231" s="28"/>
      <c r="T231" s="9">
        <f t="shared" si="3"/>
        <v>3</v>
      </c>
    </row>
    <row r="232" spans="1:20" x14ac:dyDescent="0.25">
      <c r="A232" s="9" t="s">
        <v>188</v>
      </c>
      <c r="B232" s="9" t="s">
        <v>237</v>
      </c>
      <c r="C232" s="15" t="s">
        <v>183</v>
      </c>
      <c r="D232" s="15"/>
      <c r="E232" s="15"/>
      <c r="F232" s="9"/>
      <c r="G232" s="9"/>
      <c r="H232" s="9" t="s">
        <v>213</v>
      </c>
      <c r="I232" s="10"/>
      <c r="J232" s="9"/>
      <c r="K232" s="9"/>
      <c r="L232" s="10"/>
      <c r="M232" s="20" t="s">
        <v>13</v>
      </c>
      <c r="N232" s="9" t="s">
        <v>652</v>
      </c>
      <c r="O232" s="9" t="s">
        <v>483</v>
      </c>
      <c r="P232" s="9"/>
      <c r="Q232" s="9"/>
      <c r="R232" s="9" t="s">
        <v>483</v>
      </c>
      <c r="S232" s="28"/>
      <c r="T232" s="9">
        <f t="shared" si="3"/>
        <v>2</v>
      </c>
    </row>
    <row r="233" spans="1:20" x14ac:dyDescent="0.25">
      <c r="A233" s="9" t="s">
        <v>188</v>
      </c>
      <c r="B233" s="9" t="s">
        <v>237</v>
      </c>
      <c r="C233" s="16" t="s">
        <v>184</v>
      </c>
      <c r="D233" s="16"/>
      <c r="E233" s="16"/>
      <c r="F233" s="9"/>
      <c r="G233" s="9"/>
      <c r="H233" s="9"/>
      <c r="I233" s="10"/>
      <c r="J233" s="9"/>
      <c r="K233" s="9"/>
      <c r="L233" s="10"/>
      <c r="M233" s="20" t="s">
        <v>13</v>
      </c>
      <c r="N233" s="9" t="s">
        <v>652</v>
      </c>
      <c r="O233" s="9" t="s">
        <v>484</v>
      </c>
      <c r="P233" s="9"/>
      <c r="Q233" s="9"/>
      <c r="R233" s="9" t="s">
        <v>484</v>
      </c>
      <c r="S233" s="28"/>
      <c r="T233" s="9">
        <f t="shared" si="3"/>
        <v>2</v>
      </c>
    </row>
    <row r="234" spans="1:20" x14ac:dyDescent="0.25">
      <c r="A234" s="9" t="s">
        <v>188</v>
      </c>
      <c r="B234" s="9" t="s">
        <v>237</v>
      </c>
      <c r="C234" s="15" t="s">
        <v>10</v>
      </c>
      <c r="D234" s="15"/>
      <c r="E234" s="15"/>
      <c r="F234" s="9"/>
      <c r="G234" s="9"/>
      <c r="H234" s="9"/>
      <c r="I234" s="10"/>
      <c r="J234" s="20" t="s">
        <v>266</v>
      </c>
      <c r="K234" s="9"/>
      <c r="L234" s="10"/>
      <c r="M234" s="20" t="s">
        <v>13</v>
      </c>
      <c r="N234" s="9" t="s">
        <v>652</v>
      </c>
      <c r="O234" s="9" t="s">
        <v>485</v>
      </c>
      <c r="P234" s="9"/>
      <c r="Q234" s="9"/>
      <c r="R234" s="9" t="s">
        <v>485</v>
      </c>
      <c r="S234" s="28"/>
      <c r="T234" s="9">
        <f t="shared" si="3"/>
        <v>2</v>
      </c>
    </row>
    <row r="235" spans="1:20" x14ac:dyDescent="0.25">
      <c r="A235" s="9" t="s">
        <v>188</v>
      </c>
      <c r="B235" s="15" t="s">
        <v>237</v>
      </c>
      <c r="C235" s="15" t="s">
        <v>9</v>
      </c>
      <c r="D235" s="15"/>
      <c r="E235" s="15"/>
      <c r="F235" s="9"/>
      <c r="G235" s="9"/>
      <c r="H235" s="9"/>
      <c r="I235" s="10"/>
      <c r="J235" s="9"/>
      <c r="K235" s="9"/>
      <c r="L235" s="10"/>
      <c r="M235" s="20" t="s">
        <v>13</v>
      </c>
      <c r="N235" s="9" t="s">
        <v>652</v>
      </c>
      <c r="O235" s="9" t="s">
        <v>486</v>
      </c>
      <c r="P235" s="9" t="s">
        <v>486</v>
      </c>
      <c r="Q235" s="9"/>
      <c r="R235" s="9" t="s">
        <v>486</v>
      </c>
      <c r="S235" s="28"/>
      <c r="T235" s="9">
        <f t="shared" si="3"/>
        <v>3</v>
      </c>
    </row>
    <row r="236" spans="1:20" ht="31.5" x14ac:dyDescent="0.25">
      <c r="A236" s="9" t="s">
        <v>188</v>
      </c>
      <c r="B236" s="15" t="s">
        <v>238</v>
      </c>
      <c r="C236" s="16" t="s">
        <v>8</v>
      </c>
      <c r="D236" s="16"/>
      <c r="E236" s="16"/>
      <c r="F236" s="9"/>
      <c r="G236" s="9"/>
      <c r="H236" s="9"/>
      <c r="I236" s="10"/>
      <c r="J236" s="9"/>
      <c r="K236" s="9"/>
      <c r="L236" s="10"/>
      <c r="M236" s="20" t="s">
        <v>13</v>
      </c>
      <c r="N236" s="9" t="s">
        <v>652</v>
      </c>
      <c r="O236" s="9" t="s">
        <v>487</v>
      </c>
      <c r="P236" s="9"/>
      <c r="Q236" s="9"/>
      <c r="R236" s="9" t="s">
        <v>487</v>
      </c>
      <c r="S236" s="28" t="s">
        <v>487</v>
      </c>
      <c r="T236" s="9">
        <f t="shared" si="3"/>
        <v>3</v>
      </c>
    </row>
    <row r="237" spans="1:20" x14ac:dyDescent="0.25">
      <c r="A237" s="9" t="s">
        <v>188</v>
      </c>
      <c r="B237" s="9" t="s">
        <v>238</v>
      </c>
      <c r="C237" s="15" t="s">
        <v>7</v>
      </c>
      <c r="D237" s="15"/>
      <c r="E237" s="15"/>
      <c r="F237" s="9"/>
      <c r="G237" s="9"/>
      <c r="H237" s="9"/>
      <c r="I237" s="10"/>
      <c r="J237" s="9"/>
      <c r="K237" s="9"/>
      <c r="L237" s="10"/>
      <c r="M237" s="20" t="s">
        <v>13</v>
      </c>
      <c r="N237" s="9" t="s">
        <v>652</v>
      </c>
      <c r="O237" s="9" t="s">
        <v>488</v>
      </c>
      <c r="P237" s="9"/>
      <c r="Q237" s="9"/>
      <c r="R237" s="9" t="s">
        <v>488</v>
      </c>
      <c r="S237" s="28" t="s">
        <v>488</v>
      </c>
      <c r="T237" s="9">
        <f t="shared" si="3"/>
        <v>3</v>
      </c>
    </row>
    <row r="238" spans="1:20" x14ac:dyDescent="0.25">
      <c r="A238" s="9" t="s">
        <v>188</v>
      </c>
      <c r="B238" s="9" t="s">
        <v>238</v>
      </c>
      <c r="C238" s="15" t="s">
        <v>6</v>
      </c>
      <c r="D238" s="15"/>
      <c r="E238" s="15"/>
      <c r="F238" s="9"/>
      <c r="G238" s="9"/>
      <c r="H238" s="9"/>
      <c r="I238" s="10"/>
      <c r="J238" s="9"/>
      <c r="K238" s="9"/>
      <c r="L238" s="10" t="s">
        <v>469</v>
      </c>
      <c r="M238" s="20" t="s">
        <v>13</v>
      </c>
      <c r="N238" s="9" t="s">
        <v>652</v>
      </c>
      <c r="O238" s="9" t="s">
        <v>489</v>
      </c>
      <c r="P238" s="9"/>
      <c r="Q238" s="9"/>
      <c r="R238" s="9" t="s">
        <v>489</v>
      </c>
      <c r="S238" s="28"/>
      <c r="T238" s="9">
        <f t="shared" si="3"/>
        <v>2</v>
      </c>
    </row>
    <row r="239" spans="1:20" x14ac:dyDescent="0.25">
      <c r="A239" s="9" t="s">
        <v>188</v>
      </c>
      <c r="B239" s="9" t="s">
        <v>238</v>
      </c>
      <c r="C239" s="15" t="s">
        <v>5</v>
      </c>
      <c r="D239" s="15"/>
      <c r="E239" s="24" t="s">
        <v>295</v>
      </c>
      <c r="F239" s="9"/>
      <c r="G239" s="9"/>
      <c r="H239" s="9"/>
      <c r="I239" s="10"/>
      <c r="J239" s="9"/>
      <c r="K239" s="9"/>
      <c r="L239" s="10"/>
      <c r="M239" s="20" t="s">
        <v>13</v>
      </c>
      <c r="N239" s="9" t="s">
        <v>652</v>
      </c>
      <c r="O239" s="9" t="s">
        <v>180</v>
      </c>
      <c r="P239" s="9"/>
      <c r="Q239" s="9"/>
      <c r="R239" s="9" t="s">
        <v>180</v>
      </c>
      <c r="S239" s="28" t="s">
        <v>180</v>
      </c>
      <c r="T239" s="9">
        <f t="shared" si="3"/>
        <v>3</v>
      </c>
    </row>
    <row r="240" spans="1:20" x14ac:dyDescent="0.25">
      <c r="A240" s="9" t="s">
        <v>188</v>
      </c>
      <c r="B240" s="9" t="s">
        <v>238</v>
      </c>
      <c r="C240" s="45"/>
      <c r="D240" s="45"/>
      <c r="E240" s="46"/>
      <c r="F240" s="9"/>
      <c r="G240" s="9"/>
      <c r="H240" s="9"/>
      <c r="I240" s="10"/>
      <c r="J240" s="9"/>
      <c r="K240" s="9"/>
      <c r="L240" s="10"/>
      <c r="M240" s="20" t="s">
        <v>13</v>
      </c>
      <c r="N240" s="9" t="s">
        <v>652</v>
      </c>
      <c r="O240" s="9" t="s">
        <v>490</v>
      </c>
      <c r="P240" s="9"/>
      <c r="Q240" s="9"/>
      <c r="R240" s="9" t="s">
        <v>490</v>
      </c>
      <c r="S240" s="28"/>
      <c r="T240" s="9">
        <f t="shared" si="3"/>
        <v>2</v>
      </c>
    </row>
    <row r="241" spans="1:20" x14ac:dyDescent="0.25">
      <c r="A241" s="9" t="s">
        <v>188</v>
      </c>
      <c r="B241" s="9" t="s">
        <v>238</v>
      </c>
      <c r="C241" s="45"/>
      <c r="D241" s="45"/>
      <c r="E241" s="46"/>
      <c r="F241" s="9"/>
      <c r="G241" s="9"/>
      <c r="H241" s="9"/>
      <c r="I241" s="10"/>
      <c r="J241" s="9"/>
      <c r="K241" s="9"/>
      <c r="L241" s="10"/>
      <c r="M241" s="20" t="s">
        <v>13</v>
      </c>
      <c r="N241" s="9" t="s">
        <v>652</v>
      </c>
      <c r="O241" s="9" t="s">
        <v>491</v>
      </c>
      <c r="P241" s="9"/>
      <c r="Q241" s="9" t="s">
        <v>491</v>
      </c>
      <c r="R241" s="9" t="s">
        <v>491</v>
      </c>
      <c r="S241" s="28"/>
      <c r="T241" s="9">
        <f t="shared" si="3"/>
        <v>3</v>
      </c>
    </row>
    <row r="242" spans="1:20" x14ac:dyDescent="0.25">
      <c r="A242" s="9" t="s">
        <v>188</v>
      </c>
      <c r="B242" s="9" t="s">
        <v>238</v>
      </c>
      <c r="C242" s="45"/>
      <c r="D242" s="45"/>
      <c r="E242" s="46"/>
      <c r="F242" s="9"/>
      <c r="G242" s="9"/>
      <c r="H242" s="9"/>
      <c r="I242" s="10"/>
      <c r="J242" s="9"/>
      <c r="K242" s="9"/>
      <c r="L242" s="10"/>
      <c r="M242" s="20" t="s">
        <v>13</v>
      </c>
      <c r="N242" s="9" t="s">
        <v>652</v>
      </c>
      <c r="O242" s="9" t="s">
        <v>492</v>
      </c>
      <c r="P242" s="9"/>
      <c r="Q242" s="9"/>
      <c r="R242" s="9" t="s">
        <v>492</v>
      </c>
      <c r="S242" s="28"/>
      <c r="T242" s="9">
        <f t="shared" si="3"/>
        <v>2</v>
      </c>
    </row>
    <row r="243" spans="1:20" x14ac:dyDescent="0.25">
      <c r="A243" s="9" t="s">
        <v>188</v>
      </c>
      <c r="B243" s="9" t="s">
        <v>238</v>
      </c>
      <c r="C243" s="45"/>
      <c r="D243" s="45"/>
      <c r="E243" s="46"/>
      <c r="F243" s="9"/>
      <c r="G243" s="9"/>
      <c r="H243" s="9"/>
      <c r="I243" s="10"/>
      <c r="J243" s="9"/>
      <c r="K243" s="9"/>
      <c r="L243" s="10"/>
      <c r="M243" s="20" t="s">
        <v>13</v>
      </c>
      <c r="N243" s="9" t="s">
        <v>652</v>
      </c>
      <c r="O243" s="9" t="s">
        <v>181</v>
      </c>
      <c r="P243" s="9"/>
      <c r="Q243" s="9" t="s">
        <v>181</v>
      </c>
      <c r="R243" s="9" t="s">
        <v>181</v>
      </c>
      <c r="S243" s="28"/>
      <c r="T243" s="9">
        <f t="shared" si="3"/>
        <v>3</v>
      </c>
    </row>
    <row r="244" spans="1:20" x14ac:dyDescent="0.25">
      <c r="A244" s="9" t="s">
        <v>188</v>
      </c>
      <c r="B244" s="9" t="s">
        <v>653</v>
      </c>
      <c r="C244" s="45"/>
      <c r="D244" s="45"/>
      <c r="E244" s="46"/>
      <c r="F244" s="9"/>
      <c r="G244" s="9"/>
      <c r="H244" s="9"/>
      <c r="I244" s="10"/>
      <c r="J244" s="9"/>
      <c r="K244" s="9"/>
      <c r="L244" s="10"/>
      <c r="M244" s="20" t="s">
        <v>13</v>
      </c>
      <c r="N244" s="9" t="s">
        <v>653</v>
      </c>
      <c r="O244" s="9" t="s">
        <v>182</v>
      </c>
      <c r="P244" s="9"/>
      <c r="Q244" s="9" t="s">
        <v>182</v>
      </c>
      <c r="R244" s="9" t="s">
        <v>182</v>
      </c>
      <c r="S244" s="28"/>
      <c r="T244" s="9">
        <f t="shared" si="3"/>
        <v>3</v>
      </c>
    </row>
    <row r="245" spans="1:20" x14ac:dyDescent="0.25">
      <c r="A245" s="9" t="s">
        <v>188</v>
      </c>
      <c r="B245" s="17" t="s">
        <v>189</v>
      </c>
      <c r="C245" s="18"/>
      <c r="D245" s="18"/>
      <c r="E245" s="18"/>
      <c r="F245" s="9"/>
      <c r="G245" s="9"/>
      <c r="H245" s="9"/>
      <c r="I245" t="s">
        <v>667</v>
      </c>
      <c r="J245" s="9"/>
      <c r="K245" s="9"/>
      <c r="L245" s="10"/>
      <c r="M245" s="20" t="s">
        <v>13</v>
      </c>
      <c r="N245" s="9" t="s">
        <v>654</v>
      </c>
      <c r="O245" s="9" t="s">
        <v>183</v>
      </c>
      <c r="P245" s="9"/>
      <c r="Q245" s="9"/>
      <c r="R245" s="9" t="s">
        <v>183</v>
      </c>
      <c r="S245" s="28"/>
      <c r="T245" s="9">
        <f t="shared" si="3"/>
        <v>2</v>
      </c>
    </row>
    <row r="246" spans="1:20" x14ac:dyDescent="0.25">
      <c r="A246" s="9" t="s">
        <v>188</v>
      </c>
      <c r="B246" s="17" t="s">
        <v>189</v>
      </c>
      <c r="C246" s="18"/>
      <c r="D246" s="18"/>
      <c r="E246" s="18"/>
      <c r="F246" s="9"/>
      <c r="G246" s="9"/>
      <c r="H246" s="9"/>
      <c r="I246" s="10"/>
      <c r="J246" s="9"/>
      <c r="K246" s="9" t="s">
        <v>472</v>
      </c>
      <c r="L246" s="10"/>
      <c r="M246" s="20" t="s">
        <v>13</v>
      </c>
      <c r="N246" s="9" t="s">
        <v>654</v>
      </c>
      <c r="O246" s="9"/>
      <c r="P246" s="9"/>
      <c r="Q246" s="9" t="s">
        <v>494</v>
      </c>
      <c r="R246" s="9" t="s">
        <v>493</v>
      </c>
      <c r="S246" s="28" t="s">
        <v>493</v>
      </c>
      <c r="T246" s="9">
        <f t="shared" si="3"/>
        <v>3</v>
      </c>
    </row>
    <row r="247" spans="1:20" x14ac:dyDescent="0.25">
      <c r="A247" s="9" t="s">
        <v>188</v>
      </c>
      <c r="B247" s="17" t="s">
        <v>189</v>
      </c>
      <c r="C247" s="18"/>
      <c r="D247" s="18"/>
      <c r="E247" s="18"/>
      <c r="F247" s="9"/>
      <c r="G247" s="9"/>
      <c r="H247" s="9"/>
      <c r="I247" s="10"/>
      <c r="J247" s="9"/>
      <c r="K247" s="9"/>
      <c r="L247" s="10" t="s">
        <v>474</v>
      </c>
      <c r="M247" s="20" t="s">
        <v>13</v>
      </c>
      <c r="N247" s="9" t="s">
        <v>654</v>
      </c>
      <c r="O247" s="9" t="s">
        <v>495</v>
      </c>
      <c r="P247" s="9"/>
      <c r="Q247" s="9"/>
      <c r="R247" s="9"/>
      <c r="S247" s="28" t="s">
        <v>495</v>
      </c>
      <c r="T247" s="9">
        <f t="shared" si="3"/>
        <v>2</v>
      </c>
    </row>
    <row r="248" spans="1:20" x14ac:dyDescent="0.25">
      <c r="A248" s="9" t="s">
        <v>188</v>
      </c>
      <c r="B248" s="17" t="s">
        <v>189</v>
      </c>
      <c r="C248" s="18"/>
      <c r="D248" s="18"/>
      <c r="E248" s="18"/>
      <c r="F248" s="9"/>
      <c r="G248" s="9"/>
      <c r="H248" s="9"/>
      <c r="I248" s="10"/>
      <c r="J248" s="9"/>
      <c r="K248" s="9"/>
      <c r="L248" s="10"/>
      <c r="M248" s="20" t="s">
        <v>13</v>
      </c>
      <c r="N248" s="9" t="s">
        <v>654</v>
      </c>
      <c r="O248" s="9" t="s">
        <v>496</v>
      </c>
      <c r="P248" s="9"/>
      <c r="Q248" s="9"/>
      <c r="R248" s="9"/>
      <c r="S248" s="28"/>
      <c r="T248" s="9">
        <f t="shared" si="3"/>
        <v>1</v>
      </c>
    </row>
    <row r="249" spans="1:20" x14ac:dyDescent="0.25">
      <c r="A249" s="9" t="s">
        <v>188</v>
      </c>
      <c r="B249" s="17" t="s">
        <v>189</v>
      </c>
      <c r="C249" s="18"/>
      <c r="D249" s="18"/>
      <c r="E249" s="18"/>
      <c r="F249" s="9"/>
      <c r="G249" s="9"/>
      <c r="H249" s="9"/>
      <c r="I249" s="10"/>
      <c r="J249" s="9"/>
      <c r="K249" s="9"/>
      <c r="L249" s="10"/>
      <c r="M249" s="20" t="s">
        <v>13</v>
      </c>
      <c r="N249" s="9" t="s">
        <v>654</v>
      </c>
      <c r="O249" s="9" t="s">
        <v>497</v>
      </c>
      <c r="P249" s="9"/>
      <c r="Q249" s="9"/>
      <c r="R249" s="9"/>
      <c r="S249" s="28"/>
      <c r="T249" s="9">
        <f t="shared" si="3"/>
        <v>1</v>
      </c>
    </row>
    <row r="250" spans="1:20" x14ac:dyDescent="0.25">
      <c r="A250" s="9" t="s">
        <v>188</v>
      </c>
      <c r="B250" s="17" t="s">
        <v>189</v>
      </c>
      <c r="C250" s="18"/>
      <c r="D250" s="18"/>
      <c r="E250" s="18"/>
      <c r="F250" s="9"/>
      <c r="G250" s="9"/>
      <c r="H250" s="9"/>
      <c r="I250" s="10"/>
      <c r="J250" s="9"/>
      <c r="K250" s="9"/>
      <c r="L250" s="10"/>
      <c r="M250" s="20" t="s">
        <v>13</v>
      </c>
      <c r="N250" s="9" t="s">
        <v>654</v>
      </c>
      <c r="O250" s="9" t="s">
        <v>10</v>
      </c>
      <c r="P250" s="9"/>
      <c r="Q250" s="9"/>
      <c r="R250" s="9"/>
      <c r="S250" s="28"/>
      <c r="T250" s="9">
        <f t="shared" si="3"/>
        <v>1</v>
      </c>
    </row>
    <row r="251" spans="1:20" x14ac:dyDescent="0.25">
      <c r="A251" s="9" t="s">
        <v>188</v>
      </c>
      <c r="B251" s="17" t="s">
        <v>189</v>
      </c>
      <c r="C251" s="18"/>
      <c r="D251" s="18"/>
      <c r="E251" s="18"/>
      <c r="F251" s="9"/>
      <c r="G251" s="9"/>
      <c r="H251" s="9"/>
      <c r="I251" s="10"/>
      <c r="J251" s="9"/>
      <c r="K251" s="9"/>
      <c r="L251" s="10"/>
      <c r="M251" s="20" t="s">
        <v>13</v>
      </c>
      <c r="N251" s="9" t="s">
        <v>654</v>
      </c>
      <c r="O251" s="9" t="s">
        <v>498</v>
      </c>
      <c r="P251" s="9"/>
      <c r="Q251" s="9"/>
      <c r="R251" s="9"/>
      <c r="S251" s="28"/>
      <c r="T251" s="9">
        <f t="shared" si="3"/>
        <v>1</v>
      </c>
    </row>
    <row r="252" spans="1:20" x14ac:dyDescent="0.25">
      <c r="A252" s="9" t="s">
        <v>188</v>
      </c>
      <c r="B252" s="17" t="s">
        <v>189</v>
      </c>
      <c r="C252" s="18"/>
      <c r="D252" s="18"/>
      <c r="E252" s="18"/>
      <c r="F252" s="9"/>
      <c r="G252" s="9"/>
      <c r="H252" s="9"/>
      <c r="I252" s="10"/>
      <c r="J252" s="9"/>
      <c r="K252" s="9"/>
      <c r="L252" s="10"/>
      <c r="M252" s="20" t="s">
        <v>13</v>
      </c>
      <c r="N252" s="9" t="s">
        <v>654</v>
      </c>
      <c r="O252" s="9" t="s">
        <v>499</v>
      </c>
      <c r="P252" s="9"/>
      <c r="Q252" s="9" t="s">
        <v>499</v>
      </c>
      <c r="R252" s="9"/>
      <c r="S252" s="28" t="s">
        <v>499</v>
      </c>
      <c r="T252" s="9">
        <f t="shared" si="3"/>
        <v>3</v>
      </c>
    </row>
    <row r="253" spans="1:20" x14ac:dyDescent="0.25">
      <c r="A253" s="9" t="s">
        <v>188</v>
      </c>
      <c r="B253" s="17" t="s">
        <v>189</v>
      </c>
      <c r="C253" s="18"/>
      <c r="D253" s="18"/>
      <c r="E253" s="18"/>
      <c r="F253" s="9"/>
      <c r="G253" s="9"/>
      <c r="H253" s="9"/>
      <c r="I253" s="10"/>
      <c r="J253" s="9"/>
      <c r="K253" s="9"/>
      <c r="L253" s="10"/>
      <c r="M253" s="20" t="s">
        <v>13</v>
      </c>
      <c r="N253" s="9" t="s">
        <v>654</v>
      </c>
      <c r="O253" s="9" t="s">
        <v>500</v>
      </c>
      <c r="P253" s="9"/>
      <c r="Q253" s="9" t="s">
        <v>500</v>
      </c>
      <c r="R253" s="9"/>
      <c r="S253" s="28"/>
      <c r="T253" s="9">
        <f t="shared" si="3"/>
        <v>2</v>
      </c>
    </row>
    <row r="254" spans="1:20" x14ac:dyDescent="0.25">
      <c r="A254" s="9" t="s">
        <v>188</v>
      </c>
      <c r="B254" s="17" t="s">
        <v>189</v>
      </c>
      <c r="C254" s="18"/>
      <c r="D254" s="18"/>
      <c r="E254" s="18"/>
      <c r="F254" s="9"/>
      <c r="G254" s="9"/>
      <c r="H254" s="9"/>
      <c r="I254" s="10"/>
      <c r="J254" s="9"/>
      <c r="K254" s="9"/>
      <c r="L254" s="10"/>
      <c r="M254" s="20" t="s">
        <v>13</v>
      </c>
      <c r="N254" s="9" t="s">
        <v>654</v>
      </c>
      <c r="O254" s="9" t="s">
        <v>501</v>
      </c>
      <c r="P254" s="9"/>
      <c r="Q254" s="9" t="s">
        <v>501</v>
      </c>
      <c r="R254" s="9"/>
      <c r="S254" s="28" t="s">
        <v>501</v>
      </c>
      <c r="T254" s="9">
        <f t="shared" si="3"/>
        <v>3</v>
      </c>
    </row>
    <row r="255" spans="1:20" x14ac:dyDescent="0.25">
      <c r="A255" s="9" t="s">
        <v>188</v>
      </c>
      <c r="B255" s="17" t="s">
        <v>189</v>
      </c>
      <c r="C255" s="18"/>
      <c r="D255" s="18"/>
      <c r="E255" s="18"/>
      <c r="F255" s="9"/>
      <c r="G255" s="9"/>
      <c r="H255" s="9"/>
      <c r="I255" s="10"/>
      <c r="J255" s="9"/>
      <c r="K255" s="9"/>
      <c r="L255" s="10"/>
      <c r="M255" s="20" t="s">
        <v>13</v>
      </c>
      <c r="N255" s="9" t="s">
        <v>654</v>
      </c>
      <c r="O255" s="9" t="s">
        <v>502</v>
      </c>
      <c r="P255" s="9"/>
      <c r="Q255" s="9" t="s">
        <v>502</v>
      </c>
      <c r="R255" s="9"/>
      <c r="S255" s="28"/>
      <c r="T255" s="9">
        <f t="shared" si="3"/>
        <v>2</v>
      </c>
    </row>
    <row r="256" spans="1:20" x14ac:dyDescent="0.25">
      <c r="A256" s="9" t="s">
        <v>188</v>
      </c>
      <c r="B256" s="17" t="s">
        <v>189</v>
      </c>
      <c r="C256" s="18"/>
      <c r="D256" s="18"/>
      <c r="E256" s="18"/>
      <c r="F256" s="9"/>
      <c r="G256" s="9"/>
      <c r="H256" s="9"/>
      <c r="I256" s="10"/>
      <c r="J256" s="9"/>
      <c r="K256" s="9"/>
      <c r="L256" s="10"/>
      <c r="M256" s="20" t="s">
        <v>13</v>
      </c>
      <c r="N256" s="9" t="s">
        <v>654</v>
      </c>
      <c r="O256" s="9" t="s">
        <v>503</v>
      </c>
      <c r="P256" s="9"/>
      <c r="Q256" s="9"/>
      <c r="R256" s="9"/>
      <c r="S256" s="28" t="s">
        <v>503</v>
      </c>
      <c r="T256" s="9">
        <f t="shared" si="3"/>
        <v>2</v>
      </c>
    </row>
    <row r="257" spans="1:20" x14ac:dyDescent="0.25">
      <c r="A257" s="9" t="s">
        <v>188</v>
      </c>
      <c r="B257" s="17" t="s">
        <v>189</v>
      </c>
      <c r="C257" s="18"/>
      <c r="D257" s="18"/>
      <c r="E257" s="18"/>
      <c r="F257" s="9"/>
      <c r="G257" s="9"/>
      <c r="H257" s="9"/>
      <c r="I257" s="10"/>
      <c r="J257" s="9"/>
      <c r="K257" s="9"/>
      <c r="L257" s="10"/>
      <c r="M257" s="20" t="s">
        <v>13</v>
      </c>
      <c r="N257" s="9" t="s">
        <v>654</v>
      </c>
      <c r="O257" s="9" t="s">
        <v>504</v>
      </c>
      <c r="P257" s="9"/>
      <c r="Q257" s="9"/>
      <c r="R257" s="9"/>
      <c r="S257" s="28" t="s">
        <v>504</v>
      </c>
      <c r="T257" s="9">
        <f t="shared" si="3"/>
        <v>2</v>
      </c>
    </row>
    <row r="258" spans="1:20" x14ac:dyDescent="0.25">
      <c r="A258" s="9" t="s">
        <v>188</v>
      </c>
      <c r="B258" s="17" t="s">
        <v>189</v>
      </c>
      <c r="C258" s="18"/>
      <c r="D258" s="18"/>
      <c r="E258" s="18"/>
      <c r="F258" s="9"/>
      <c r="G258" s="9"/>
      <c r="H258" s="9"/>
      <c r="I258" s="10"/>
      <c r="J258" s="9"/>
      <c r="K258" s="9"/>
      <c r="L258" s="10"/>
      <c r="M258" s="20" t="s">
        <v>13</v>
      </c>
      <c r="N258" s="9" t="s">
        <v>654</v>
      </c>
      <c r="O258" s="9" t="s">
        <v>505</v>
      </c>
      <c r="P258" s="9"/>
      <c r="Q258" s="9" t="s">
        <v>505</v>
      </c>
      <c r="R258" s="9"/>
      <c r="S258" s="28"/>
      <c r="T258" s="9">
        <f t="shared" si="3"/>
        <v>2</v>
      </c>
    </row>
    <row r="259" spans="1:20" x14ac:dyDescent="0.25">
      <c r="A259" s="9" t="s">
        <v>188</v>
      </c>
      <c r="B259" s="17" t="s">
        <v>189</v>
      </c>
      <c r="C259" s="18"/>
      <c r="D259" s="18"/>
      <c r="E259" s="18"/>
      <c r="F259" s="9"/>
      <c r="G259" s="9"/>
      <c r="H259" s="9"/>
      <c r="I259" s="10"/>
      <c r="J259" s="9"/>
      <c r="K259" s="9"/>
      <c r="L259" s="10"/>
      <c r="M259" s="20" t="s">
        <v>13</v>
      </c>
      <c r="N259" s="9" t="s">
        <v>654</v>
      </c>
      <c r="O259" s="9" t="s">
        <v>506</v>
      </c>
      <c r="P259" s="9"/>
      <c r="Q259" s="9" t="s">
        <v>506</v>
      </c>
      <c r="R259" s="9"/>
      <c r="S259" s="28"/>
      <c r="T259" s="9">
        <f t="shared" si="3"/>
        <v>2</v>
      </c>
    </row>
    <row r="260" spans="1:20" x14ac:dyDescent="0.25">
      <c r="A260" s="9" t="s">
        <v>188</v>
      </c>
      <c r="B260" s="17" t="s">
        <v>189</v>
      </c>
      <c r="C260" s="18"/>
      <c r="D260" s="18"/>
      <c r="E260" s="18"/>
      <c r="F260" s="9"/>
      <c r="G260" s="9"/>
      <c r="H260" s="9"/>
      <c r="I260" s="10"/>
      <c r="J260" s="9"/>
      <c r="K260" s="9"/>
      <c r="L260" s="10"/>
      <c r="M260" s="20" t="s">
        <v>13</v>
      </c>
      <c r="N260" s="9" t="s">
        <v>654</v>
      </c>
      <c r="O260" s="9" t="s">
        <v>507</v>
      </c>
      <c r="P260" s="9"/>
      <c r="Q260" s="9" t="s">
        <v>507</v>
      </c>
      <c r="R260" s="9"/>
      <c r="S260" s="28"/>
      <c r="T260" s="9">
        <f t="shared" si="3"/>
        <v>2</v>
      </c>
    </row>
    <row r="261" spans="1:20" x14ac:dyDescent="0.25">
      <c r="A261" s="9" t="s">
        <v>188</v>
      </c>
      <c r="B261" s="17" t="s">
        <v>189</v>
      </c>
      <c r="C261" s="18"/>
      <c r="D261" s="18"/>
      <c r="E261" s="18"/>
      <c r="F261" s="9"/>
      <c r="G261" s="9"/>
      <c r="H261" s="9"/>
      <c r="I261" s="10"/>
      <c r="J261" s="9"/>
      <c r="K261" s="9"/>
      <c r="L261" s="10"/>
      <c r="M261" s="20" t="s">
        <v>13</v>
      </c>
      <c r="N261" s="9" t="s">
        <v>654</v>
      </c>
      <c r="O261" s="9" t="s">
        <v>508</v>
      </c>
      <c r="P261" s="9"/>
      <c r="Q261" s="9" t="s">
        <v>508</v>
      </c>
      <c r="R261" s="9"/>
      <c r="S261" s="28"/>
      <c r="T261" s="9">
        <f t="shared" si="3"/>
        <v>2</v>
      </c>
    </row>
    <row r="262" spans="1:20" x14ac:dyDescent="0.25">
      <c r="A262" s="9" t="s">
        <v>188</v>
      </c>
      <c r="B262" s="17" t="s">
        <v>189</v>
      </c>
      <c r="C262" s="18"/>
      <c r="D262" s="18"/>
      <c r="E262" s="18"/>
      <c r="F262" s="9"/>
      <c r="G262" s="9"/>
      <c r="H262" s="9"/>
      <c r="I262" s="10"/>
      <c r="J262" s="9"/>
      <c r="K262" s="9"/>
      <c r="L262" s="10"/>
      <c r="M262" s="20" t="s">
        <v>13</v>
      </c>
      <c r="N262" s="9" t="s">
        <v>654</v>
      </c>
      <c r="O262" s="9" t="s">
        <v>509</v>
      </c>
      <c r="P262" s="9"/>
      <c r="Q262" s="9"/>
      <c r="R262" s="9"/>
      <c r="S262" s="28"/>
      <c r="T262" s="9">
        <f t="shared" ref="T262:T319" si="4">5-COUNTBLANK(O262:S262)</f>
        <v>1</v>
      </c>
    </row>
    <row r="263" spans="1:20" x14ac:dyDescent="0.25">
      <c r="A263" s="9" t="s">
        <v>188</v>
      </c>
      <c r="B263" s="17" t="s">
        <v>189</v>
      </c>
      <c r="C263" s="18"/>
      <c r="D263" s="18"/>
      <c r="E263" s="18"/>
      <c r="F263" s="9"/>
      <c r="G263" s="9"/>
      <c r="H263" s="9"/>
      <c r="I263" s="10"/>
      <c r="J263" s="9"/>
      <c r="K263" s="9"/>
      <c r="L263" s="10"/>
      <c r="M263" s="20" t="s">
        <v>13</v>
      </c>
      <c r="N263" s="9" t="s">
        <v>654</v>
      </c>
      <c r="O263" s="9" t="s">
        <v>510</v>
      </c>
      <c r="P263" s="9"/>
      <c r="Q263" s="9" t="s">
        <v>510</v>
      </c>
      <c r="R263" s="9"/>
      <c r="S263" s="28"/>
      <c r="T263" s="9">
        <f t="shared" si="4"/>
        <v>2</v>
      </c>
    </row>
    <row r="264" spans="1:20" x14ac:dyDescent="0.25">
      <c r="A264" s="9" t="s">
        <v>188</v>
      </c>
      <c r="B264" s="17" t="s">
        <v>189</v>
      </c>
      <c r="C264" s="18"/>
      <c r="D264" s="18"/>
      <c r="E264" s="18"/>
      <c r="F264" s="9"/>
      <c r="G264" s="9"/>
      <c r="H264" s="9"/>
      <c r="I264" s="10"/>
      <c r="J264" s="9"/>
      <c r="K264" s="9"/>
      <c r="L264" s="10"/>
      <c r="M264" s="20" t="s">
        <v>13</v>
      </c>
      <c r="N264" s="9" t="s">
        <v>654</v>
      </c>
      <c r="O264" s="9" t="s">
        <v>9</v>
      </c>
      <c r="P264" s="9"/>
      <c r="Q264" s="9" t="s">
        <v>9</v>
      </c>
      <c r="R264" s="9"/>
      <c r="S264" s="28"/>
      <c r="T264" s="9">
        <f t="shared" si="4"/>
        <v>2</v>
      </c>
    </row>
    <row r="265" spans="1:20" x14ac:dyDescent="0.25">
      <c r="A265" s="9" t="s">
        <v>188</v>
      </c>
      <c r="B265" s="17" t="s">
        <v>189</v>
      </c>
      <c r="C265" s="18"/>
      <c r="D265" s="18"/>
      <c r="E265" s="18"/>
      <c r="F265" s="9"/>
      <c r="G265" s="9"/>
      <c r="H265" s="9"/>
      <c r="I265" s="10"/>
      <c r="J265" s="9"/>
      <c r="K265" s="9"/>
      <c r="L265" s="10"/>
      <c r="M265" s="20" t="s">
        <v>13</v>
      </c>
      <c r="N265" s="9" t="s">
        <v>654</v>
      </c>
      <c r="O265" s="9" t="s">
        <v>511</v>
      </c>
      <c r="P265" s="9"/>
      <c r="Q265" s="9"/>
      <c r="R265" s="9"/>
      <c r="S265" s="28"/>
      <c r="T265" s="9">
        <f t="shared" si="4"/>
        <v>1</v>
      </c>
    </row>
    <row r="266" spans="1:20" x14ac:dyDescent="0.25">
      <c r="A266" s="9" t="s">
        <v>188</v>
      </c>
      <c r="B266" s="17" t="s">
        <v>189</v>
      </c>
      <c r="C266" s="18"/>
      <c r="D266" s="18"/>
      <c r="E266" s="18"/>
      <c r="F266" s="9"/>
      <c r="G266" s="9"/>
      <c r="H266" s="9"/>
      <c r="I266" s="10"/>
      <c r="J266" s="9"/>
      <c r="K266" s="9"/>
      <c r="L266" s="10"/>
      <c r="M266" s="20" t="s">
        <v>13</v>
      </c>
      <c r="N266" s="9" t="s">
        <v>654</v>
      </c>
      <c r="O266" s="9" t="s">
        <v>512</v>
      </c>
      <c r="P266" s="9"/>
      <c r="Q266" s="9" t="s">
        <v>512</v>
      </c>
      <c r="R266" s="9"/>
      <c r="S266" s="28"/>
      <c r="T266" s="9">
        <f t="shared" si="4"/>
        <v>2</v>
      </c>
    </row>
    <row r="267" spans="1:20" x14ac:dyDescent="0.25">
      <c r="A267" s="9" t="s">
        <v>188</v>
      </c>
      <c r="B267" s="17" t="s">
        <v>189</v>
      </c>
      <c r="C267" s="18"/>
      <c r="D267" s="18"/>
      <c r="E267" s="18"/>
      <c r="F267" s="9"/>
      <c r="G267" s="9"/>
      <c r="H267" s="9"/>
      <c r="I267" s="10"/>
      <c r="J267" s="9"/>
      <c r="K267" s="9"/>
      <c r="L267" s="10"/>
      <c r="M267" s="20" t="s">
        <v>13</v>
      </c>
      <c r="N267" s="9" t="s">
        <v>654</v>
      </c>
      <c r="O267" s="9" t="s">
        <v>513</v>
      </c>
      <c r="P267" s="9"/>
      <c r="Q267" s="9"/>
      <c r="R267" s="9"/>
      <c r="S267" s="28"/>
      <c r="T267" s="9">
        <f t="shared" si="4"/>
        <v>1</v>
      </c>
    </row>
    <row r="268" spans="1:20" x14ac:dyDescent="0.25">
      <c r="A268" s="9" t="s">
        <v>188</v>
      </c>
      <c r="B268" s="17" t="s">
        <v>189</v>
      </c>
      <c r="C268" s="18"/>
      <c r="I268" s="10"/>
      <c r="J268" s="9"/>
      <c r="K268" s="9"/>
      <c r="L268" s="10"/>
      <c r="M268" s="20" t="s">
        <v>13</v>
      </c>
      <c r="N268" s="9" t="s">
        <v>654</v>
      </c>
      <c r="O268" s="9" t="s">
        <v>514</v>
      </c>
      <c r="P268" s="9"/>
      <c r="Q268" s="9" t="s">
        <v>514</v>
      </c>
      <c r="R268" s="9"/>
      <c r="S268" s="28"/>
      <c r="T268" s="9">
        <f t="shared" si="4"/>
        <v>2</v>
      </c>
    </row>
    <row r="269" spans="1:20" x14ac:dyDescent="0.25">
      <c r="A269" s="9" t="s">
        <v>188</v>
      </c>
      <c r="B269" s="17" t="s">
        <v>189</v>
      </c>
      <c r="C269" s="18"/>
      <c r="I269" s="10"/>
      <c r="J269" s="9"/>
      <c r="K269" s="9"/>
      <c r="L269" s="10"/>
      <c r="M269" s="20" t="s">
        <v>13</v>
      </c>
      <c r="N269" s="9" t="s">
        <v>654</v>
      </c>
      <c r="O269" s="9" t="s">
        <v>8</v>
      </c>
      <c r="P269" s="9"/>
      <c r="Q269" s="9"/>
      <c r="R269" s="9"/>
      <c r="S269" s="28"/>
      <c r="T269" s="9">
        <f t="shared" si="4"/>
        <v>1</v>
      </c>
    </row>
    <row r="270" spans="1:20" x14ac:dyDescent="0.25">
      <c r="A270" s="9" t="s">
        <v>188</v>
      </c>
      <c r="B270" s="17" t="s">
        <v>189</v>
      </c>
      <c r="C270" s="18"/>
      <c r="I270" s="10"/>
      <c r="J270" s="9"/>
      <c r="K270" s="9"/>
      <c r="L270" s="10"/>
      <c r="M270" s="20" t="s">
        <v>13</v>
      </c>
      <c r="N270" s="9" t="s">
        <v>654</v>
      </c>
      <c r="O270" s="9" t="s">
        <v>515</v>
      </c>
      <c r="P270" s="9"/>
      <c r="Q270" s="9"/>
      <c r="R270" s="9"/>
      <c r="S270" s="28"/>
      <c r="T270" s="9">
        <f t="shared" si="4"/>
        <v>1</v>
      </c>
    </row>
    <row r="271" spans="1:20" x14ac:dyDescent="0.25">
      <c r="A271" s="9" t="s">
        <v>188</v>
      </c>
      <c r="B271" s="17" t="s">
        <v>189</v>
      </c>
      <c r="C271" s="18"/>
      <c r="I271" s="10"/>
      <c r="J271" s="9"/>
      <c r="K271" s="9"/>
      <c r="L271" s="10"/>
      <c r="M271" s="20" t="s">
        <v>13</v>
      </c>
      <c r="N271" s="9" t="s">
        <v>654</v>
      </c>
      <c r="O271" s="9" t="s">
        <v>516</v>
      </c>
      <c r="P271" s="9"/>
      <c r="Q271" s="9" t="s">
        <v>516</v>
      </c>
      <c r="R271" s="9"/>
      <c r="S271" s="28"/>
      <c r="T271" s="9">
        <f t="shared" si="4"/>
        <v>2</v>
      </c>
    </row>
    <row r="272" spans="1:20" x14ac:dyDescent="0.25">
      <c r="A272" s="9" t="s">
        <v>188</v>
      </c>
      <c r="B272" s="17" t="s">
        <v>189</v>
      </c>
      <c r="C272" s="18"/>
      <c r="I272" s="10"/>
      <c r="J272" s="9"/>
      <c r="K272" s="9"/>
      <c r="L272" s="10"/>
      <c r="M272" s="20" t="s">
        <v>13</v>
      </c>
      <c r="N272" s="9" t="s">
        <v>654</v>
      </c>
      <c r="O272" s="9" t="s">
        <v>517</v>
      </c>
      <c r="P272" s="9"/>
      <c r="Q272" s="9"/>
      <c r="R272" s="9"/>
      <c r="S272" s="28"/>
      <c r="T272" s="9">
        <f t="shared" si="4"/>
        <v>1</v>
      </c>
    </row>
    <row r="273" spans="1:20" x14ac:dyDescent="0.25">
      <c r="A273" s="9" t="s">
        <v>188</v>
      </c>
      <c r="B273" s="17" t="s">
        <v>189</v>
      </c>
      <c r="C273" s="18"/>
      <c r="I273" s="10"/>
      <c r="J273" s="9"/>
      <c r="K273" s="9"/>
      <c r="L273" s="10"/>
      <c r="M273" s="20" t="s">
        <v>13</v>
      </c>
      <c r="N273" s="9" t="s">
        <v>654</v>
      </c>
      <c r="O273" s="9" t="s">
        <v>518</v>
      </c>
      <c r="P273" s="9"/>
      <c r="Q273" s="9" t="s">
        <v>518</v>
      </c>
      <c r="R273" s="9"/>
      <c r="S273" s="28"/>
      <c r="T273" s="9">
        <f t="shared" si="4"/>
        <v>2</v>
      </c>
    </row>
    <row r="274" spans="1:20" x14ac:dyDescent="0.25">
      <c r="A274" s="9" t="s">
        <v>188</v>
      </c>
      <c r="B274" s="17" t="s">
        <v>189</v>
      </c>
      <c r="C274" s="18"/>
      <c r="I274" s="10"/>
      <c r="J274" s="9"/>
      <c r="K274" s="9"/>
      <c r="L274" s="10"/>
      <c r="M274" s="20" t="s">
        <v>13</v>
      </c>
      <c r="N274" s="9" t="s">
        <v>654</v>
      </c>
      <c r="O274" s="9" t="s">
        <v>519</v>
      </c>
      <c r="P274" s="9"/>
      <c r="Q274" s="9" t="s">
        <v>519</v>
      </c>
      <c r="R274" s="9"/>
      <c r="S274" s="28"/>
      <c r="T274" s="9">
        <f t="shared" si="4"/>
        <v>2</v>
      </c>
    </row>
    <row r="275" spans="1:20" x14ac:dyDescent="0.25">
      <c r="A275" s="9" t="s">
        <v>188</v>
      </c>
      <c r="B275" s="17" t="s">
        <v>189</v>
      </c>
      <c r="C275" s="18"/>
      <c r="I275" s="10"/>
      <c r="J275" s="9"/>
      <c r="K275" s="9"/>
      <c r="L275" s="10"/>
      <c r="M275" s="20" t="s">
        <v>13</v>
      </c>
      <c r="N275" s="9" t="s">
        <v>654</v>
      </c>
      <c r="O275" s="9" t="s">
        <v>520</v>
      </c>
      <c r="P275" s="9"/>
      <c r="Q275" s="9"/>
      <c r="R275" s="9"/>
      <c r="S275" s="28"/>
      <c r="T275" s="9">
        <f t="shared" si="4"/>
        <v>1</v>
      </c>
    </row>
    <row r="276" spans="1:20" x14ac:dyDescent="0.25">
      <c r="A276" s="9" t="s">
        <v>188</v>
      </c>
      <c r="B276" s="17" t="s">
        <v>189</v>
      </c>
      <c r="C276" s="18"/>
      <c r="I276" s="10"/>
      <c r="J276" s="9"/>
      <c r="K276" s="9"/>
      <c r="L276" s="10"/>
      <c r="M276" s="20" t="s">
        <v>13</v>
      </c>
      <c r="N276" s="9" t="s">
        <v>654</v>
      </c>
      <c r="O276" s="9" t="s">
        <v>521</v>
      </c>
      <c r="P276" s="9"/>
      <c r="Q276" s="9" t="s">
        <v>521</v>
      </c>
      <c r="R276" s="9"/>
      <c r="S276" s="28"/>
      <c r="T276" s="9">
        <f t="shared" si="4"/>
        <v>2</v>
      </c>
    </row>
    <row r="277" spans="1:20" x14ac:dyDescent="0.25">
      <c r="A277" s="9" t="s">
        <v>188</v>
      </c>
      <c r="B277" s="17" t="s">
        <v>189</v>
      </c>
      <c r="C277" s="18"/>
      <c r="I277" s="10"/>
      <c r="J277" s="9"/>
      <c r="K277" s="9"/>
      <c r="L277" s="10"/>
      <c r="M277" s="20" t="s">
        <v>13</v>
      </c>
      <c r="N277" s="9" t="s">
        <v>654</v>
      </c>
      <c r="O277" s="9" t="s">
        <v>522</v>
      </c>
      <c r="P277" s="9"/>
      <c r="Q277" s="9"/>
      <c r="R277" s="9"/>
      <c r="S277" s="28"/>
      <c r="T277" s="9">
        <f t="shared" si="4"/>
        <v>1</v>
      </c>
    </row>
    <row r="278" spans="1:20" x14ac:dyDescent="0.25">
      <c r="A278" s="9" t="s">
        <v>188</v>
      </c>
      <c r="B278" s="17" t="s">
        <v>189</v>
      </c>
      <c r="C278" s="18"/>
      <c r="I278" s="10"/>
      <c r="J278" s="9"/>
      <c r="K278" s="9"/>
      <c r="L278" s="10"/>
      <c r="M278" s="20" t="s">
        <v>13</v>
      </c>
      <c r="N278" s="9" t="s">
        <v>654</v>
      </c>
      <c r="O278" s="9" t="s">
        <v>523</v>
      </c>
      <c r="P278" s="9"/>
      <c r="Q278" s="9" t="s">
        <v>523</v>
      </c>
      <c r="R278" s="9"/>
      <c r="S278" s="28"/>
      <c r="T278" s="9">
        <f t="shared" si="4"/>
        <v>2</v>
      </c>
    </row>
    <row r="279" spans="1:20" x14ac:dyDescent="0.25">
      <c r="A279" s="9" t="s">
        <v>188</v>
      </c>
      <c r="B279" s="17" t="s">
        <v>189</v>
      </c>
      <c r="C279" s="18"/>
      <c r="I279" s="10"/>
      <c r="J279" s="9"/>
      <c r="K279" s="9"/>
      <c r="L279" s="10"/>
      <c r="M279" s="20" t="s">
        <v>13</v>
      </c>
      <c r="N279" s="9" t="s">
        <v>654</v>
      </c>
      <c r="O279" s="9" t="s">
        <v>524</v>
      </c>
      <c r="P279" s="9"/>
      <c r="Q279" s="9"/>
      <c r="R279" s="9"/>
      <c r="S279" s="28"/>
      <c r="T279" s="9">
        <f t="shared" si="4"/>
        <v>1</v>
      </c>
    </row>
    <row r="280" spans="1:20" x14ac:dyDescent="0.25">
      <c r="A280" s="9" t="s">
        <v>188</v>
      </c>
      <c r="B280" s="17" t="s">
        <v>189</v>
      </c>
      <c r="C280" s="18"/>
      <c r="I280" s="10"/>
      <c r="J280" s="9"/>
      <c r="K280" s="9"/>
      <c r="L280" s="10"/>
      <c r="M280" s="20" t="s">
        <v>13</v>
      </c>
      <c r="N280" s="9" t="s">
        <v>654</v>
      </c>
      <c r="O280" s="9" t="s">
        <v>525</v>
      </c>
      <c r="P280" s="9"/>
      <c r="Q280" s="9"/>
      <c r="R280" s="9"/>
      <c r="S280" s="28"/>
      <c r="T280" s="9">
        <f t="shared" si="4"/>
        <v>1</v>
      </c>
    </row>
    <row r="281" spans="1:20" x14ac:dyDescent="0.25">
      <c r="A281" s="9" t="s">
        <v>188</v>
      </c>
      <c r="B281" s="17" t="s">
        <v>189</v>
      </c>
      <c r="C281" s="18"/>
      <c r="I281" s="10"/>
      <c r="J281" s="9"/>
      <c r="K281" s="9"/>
      <c r="L281" s="10"/>
      <c r="M281" s="20" t="s">
        <v>13</v>
      </c>
      <c r="N281" s="9" t="s">
        <v>654</v>
      </c>
      <c r="O281" s="9" t="s">
        <v>526</v>
      </c>
      <c r="P281" s="9"/>
      <c r="Q281" s="9"/>
      <c r="R281" s="9"/>
      <c r="S281" s="28"/>
      <c r="T281" s="9">
        <f t="shared" si="4"/>
        <v>1</v>
      </c>
    </row>
    <row r="282" spans="1:20" x14ac:dyDescent="0.25">
      <c r="A282" s="9" t="s">
        <v>188</v>
      </c>
      <c r="B282" s="17" t="s">
        <v>189</v>
      </c>
      <c r="C282" s="18"/>
      <c r="I282" s="10"/>
      <c r="J282" s="9"/>
      <c r="K282" s="9"/>
      <c r="L282" s="10"/>
      <c r="M282" s="20" t="s">
        <v>13</v>
      </c>
      <c r="N282" s="9" t="s">
        <v>654</v>
      </c>
      <c r="O282" s="9" t="s">
        <v>527</v>
      </c>
      <c r="P282" s="9"/>
      <c r="Q282" s="9"/>
      <c r="R282" s="9"/>
      <c r="S282" s="28"/>
      <c r="T282" s="9">
        <f t="shared" si="4"/>
        <v>1</v>
      </c>
    </row>
    <row r="283" spans="1:20" x14ac:dyDescent="0.25">
      <c r="A283" s="9" t="s">
        <v>188</v>
      </c>
      <c r="B283" s="17" t="s">
        <v>189</v>
      </c>
      <c r="C283" s="18"/>
      <c r="I283" s="10"/>
      <c r="J283" s="9"/>
      <c r="K283" s="9"/>
      <c r="L283" s="10"/>
      <c r="M283" s="20" t="s">
        <v>13</v>
      </c>
      <c r="N283" s="9" t="s">
        <v>654</v>
      </c>
      <c r="O283" s="9" t="s">
        <v>528</v>
      </c>
      <c r="P283" s="9"/>
      <c r="Q283" s="9"/>
      <c r="R283" s="9"/>
      <c r="S283" s="28" t="s">
        <v>528</v>
      </c>
      <c r="T283" s="9">
        <f t="shared" si="4"/>
        <v>2</v>
      </c>
    </row>
    <row r="284" spans="1:20" x14ac:dyDescent="0.25">
      <c r="A284" s="9" t="s">
        <v>188</v>
      </c>
      <c r="B284" s="17" t="s">
        <v>189</v>
      </c>
      <c r="C284" s="18"/>
      <c r="I284" s="10"/>
      <c r="J284" s="9"/>
      <c r="K284" s="9"/>
      <c r="L284" s="10"/>
      <c r="M284" s="20" t="s">
        <v>13</v>
      </c>
      <c r="N284" s="9" t="s">
        <v>654</v>
      </c>
      <c r="O284" s="9" t="s">
        <v>529</v>
      </c>
      <c r="P284" s="9"/>
      <c r="Q284" s="9" t="s">
        <v>529</v>
      </c>
      <c r="R284" s="9"/>
      <c r="S284" s="28"/>
      <c r="T284" s="9">
        <f t="shared" si="4"/>
        <v>2</v>
      </c>
    </row>
    <row r="285" spans="1:20" x14ac:dyDescent="0.25">
      <c r="A285" s="9" t="s">
        <v>188</v>
      </c>
      <c r="B285" s="17" t="s">
        <v>189</v>
      </c>
      <c r="C285" s="18"/>
      <c r="I285" s="10"/>
      <c r="J285" s="9"/>
      <c r="K285" s="9"/>
      <c r="L285" s="10"/>
      <c r="M285" s="20" t="s">
        <v>13</v>
      </c>
      <c r="N285" s="9" t="s">
        <v>654</v>
      </c>
      <c r="O285" s="9" t="s">
        <v>530</v>
      </c>
      <c r="P285" s="9"/>
      <c r="Q285" s="9"/>
      <c r="R285" s="9"/>
      <c r="S285" s="28"/>
      <c r="T285" s="9">
        <f t="shared" si="4"/>
        <v>1</v>
      </c>
    </row>
    <row r="286" spans="1:20" x14ac:dyDescent="0.25">
      <c r="A286" s="9" t="s">
        <v>188</v>
      </c>
      <c r="B286" s="17" t="s">
        <v>189</v>
      </c>
      <c r="C286" s="18"/>
      <c r="I286" s="10"/>
      <c r="J286" s="9"/>
      <c r="K286" s="9"/>
      <c r="L286" s="10"/>
      <c r="M286" s="20" t="s">
        <v>13</v>
      </c>
      <c r="N286" s="9" t="s">
        <v>654</v>
      </c>
      <c r="O286" s="9" t="s">
        <v>531</v>
      </c>
      <c r="P286" s="9"/>
      <c r="Q286" s="9" t="s">
        <v>531</v>
      </c>
      <c r="R286" s="9"/>
      <c r="S286" s="28"/>
      <c r="T286" s="9">
        <f t="shared" si="4"/>
        <v>2</v>
      </c>
    </row>
    <row r="287" spans="1:20" x14ac:dyDescent="0.25">
      <c r="A287" s="9" t="s">
        <v>188</v>
      </c>
      <c r="B287" s="17" t="s">
        <v>189</v>
      </c>
      <c r="C287" s="18"/>
      <c r="I287" s="10"/>
      <c r="J287" s="9"/>
      <c r="K287" s="9"/>
      <c r="L287" s="10"/>
      <c r="M287" s="20" t="s">
        <v>13</v>
      </c>
      <c r="N287" s="9" t="s">
        <v>654</v>
      </c>
      <c r="O287" s="9" t="s">
        <v>532</v>
      </c>
      <c r="P287" s="9"/>
      <c r="Q287" s="9"/>
      <c r="R287" s="9"/>
      <c r="S287" s="28"/>
      <c r="T287" s="9">
        <f t="shared" si="4"/>
        <v>1</v>
      </c>
    </row>
    <row r="288" spans="1:20" x14ac:dyDescent="0.25">
      <c r="A288" s="9" t="s">
        <v>188</v>
      </c>
      <c r="B288" s="17" t="s">
        <v>189</v>
      </c>
      <c r="C288" s="18"/>
      <c r="I288" s="10"/>
      <c r="J288" s="9"/>
      <c r="K288" s="9"/>
      <c r="L288" s="10"/>
      <c r="M288" s="20" t="s">
        <v>13</v>
      </c>
      <c r="N288" s="9" t="s">
        <v>654</v>
      </c>
      <c r="O288" s="9" t="s">
        <v>533</v>
      </c>
      <c r="P288" s="9"/>
      <c r="Q288" s="9" t="s">
        <v>533</v>
      </c>
      <c r="R288" s="9"/>
      <c r="S288" s="28"/>
      <c r="T288" s="9">
        <f t="shared" si="4"/>
        <v>2</v>
      </c>
    </row>
    <row r="289" spans="1:20" x14ac:dyDescent="0.25">
      <c r="A289" s="9" t="s">
        <v>188</v>
      </c>
      <c r="B289" s="17" t="s">
        <v>189</v>
      </c>
      <c r="C289" s="18"/>
      <c r="I289" s="10"/>
      <c r="J289" s="9"/>
      <c r="K289" s="9"/>
      <c r="L289" s="10"/>
      <c r="M289" s="20" t="s">
        <v>13</v>
      </c>
      <c r="N289" s="9" t="s">
        <v>654</v>
      </c>
      <c r="O289" s="9"/>
      <c r="P289" s="9"/>
      <c r="Q289" s="9" t="s">
        <v>534</v>
      </c>
      <c r="R289" s="9"/>
      <c r="S289" s="28"/>
      <c r="T289" s="9">
        <f t="shared" si="4"/>
        <v>1</v>
      </c>
    </row>
    <row r="290" spans="1:20" x14ac:dyDescent="0.25">
      <c r="A290" s="9" t="s">
        <v>188</v>
      </c>
      <c r="B290" s="17" t="s">
        <v>189</v>
      </c>
      <c r="C290" s="18"/>
      <c r="I290" s="10"/>
      <c r="J290" s="9"/>
      <c r="K290" s="9"/>
      <c r="L290" s="10"/>
      <c r="M290" s="20" t="s">
        <v>13</v>
      </c>
      <c r="N290" s="9" t="s">
        <v>654</v>
      </c>
      <c r="O290" s="9"/>
      <c r="P290" s="9"/>
      <c r="Q290" s="9" t="s">
        <v>535</v>
      </c>
      <c r="R290" s="9"/>
      <c r="S290" s="28"/>
      <c r="T290" s="9">
        <f t="shared" si="4"/>
        <v>1</v>
      </c>
    </row>
    <row r="291" spans="1:20" x14ac:dyDescent="0.25">
      <c r="A291" s="9" t="s">
        <v>188</v>
      </c>
      <c r="B291" s="17" t="s">
        <v>189</v>
      </c>
      <c r="C291" s="18"/>
      <c r="I291" s="10"/>
      <c r="J291" s="9"/>
      <c r="K291" s="9"/>
      <c r="L291" s="10"/>
      <c r="M291" s="20" t="s">
        <v>13</v>
      </c>
      <c r="N291" s="9" t="s">
        <v>654</v>
      </c>
      <c r="O291" s="9" t="s">
        <v>536</v>
      </c>
      <c r="P291" s="9"/>
      <c r="Q291" s="9"/>
      <c r="R291" s="9"/>
      <c r="S291" s="28"/>
      <c r="T291" s="9">
        <f t="shared" si="4"/>
        <v>1</v>
      </c>
    </row>
    <row r="292" spans="1:20" x14ac:dyDescent="0.25">
      <c r="A292" s="9" t="s">
        <v>188</v>
      </c>
      <c r="B292" s="17" t="s">
        <v>189</v>
      </c>
      <c r="C292" s="18"/>
      <c r="I292" s="10"/>
      <c r="J292" s="9"/>
      <c r="K292" s="9"/>
      <c r="L292" s="10"/>
      <c r="M292" s="20" t="s">
        <v>13</v>
      </c>
      <c r="N292" s="9" t="s">
        <v>654</v>
      </c>
      <c r="O292" s="9" t="s">
        <v>6</v>
      </c>
      <c r="P292" s="9"/>
      <c r="Q292" s="9"/>
      <c r="R292" s="9"/>
      <c r="S292" s="28"/>
      <c r="T292" s="9">
        <f t="shared" si="4"/>
        <v>1</v>
      </c>
    </row>
    <row r="293" spans="1:20" x14ac:dyDescent="0.25">
      <c r="A293" s="9" t="s">
        <v>188</v>
      </c>
      <c r="B293" s="17" t="s">
        <v>189</v>
      </c>
      <c r="C293" s="18"/>
      <c r="I293" s="10"/>
      <c r="J293" s="9"/>
      <c r="K293" s="9"/>
      <c r="L293" s="10"/>
      <c r="M293" s="20" t="s">
        <v>13</v>
      </c>
      <c r="N293" s="9" t="s">
        <v>654</v>
      </c>
      <c r="O293" s="9" t="s">
        <v>5</v>
      </c>
      <c r="P293" s="9"/>
      <c r="Q293" s="9" t="s">
        <v>5</v>
      </c>
      <c r="R293" s="9"/>
      <c r="S293" s="28" t="s">
        <v>5</v>
      </c>
      <c r="T293" s="9">
        <f t="shared" si="4"/>
        <v>3</v>
      </c>
    </row>
    <row r="294" spans="1:20" x14ac:dyDescent="0.25">
      <c r="A294" s="9" t="s">
        <v>188</v>
      </c>
      <c r="B294" s="17" t="s">
        <v>189</v>
      </c>
      <c r="C294" s="18"/>
      <c r="I294" s="10"/>
      <c r="J294" s="9"/>
      <c r="K294" s="9"/>
      <c r="L294" s="10"/>
      <c r="M294" s="20" t="s">
        <v>13</v>
      </c>
      <c r="N294" s="9" t="s">
        <v>654</v>
      </c>
      <c r="O294" s="9" t="s">
        <v>537</v>
      </c>
      <c r="P294" s="9"/>
      <c r="Q294" s="9" t="s">
        <v>537</v>
      </c>
      <c r="R294" s="9"/>
      <c r="S294" s="28"/>
      <c r="T294" s="9">
        <f t="shared" si="4"/>
        <v>2</v>
      </c>
    </row>
    <row r="295" spans="1:20" x14ac:dyDescent="0.25">
      <c r="A295" s="9" t="s">
        <v>188</v>
      </c>
      <c r="B295" s="17" t="s">
        <v>189</v>
      </c>
      <c r="C295" s="18"/>
      <c r="I295" s="10"/>
      <c r="J295" s="9"/>
      <c r="K295" s="9"/>
      <c r="L295" s="10"/>
      <c r="M295" s="20" t="s">
        <v>13</v>
      </c>
      <c r="N295" s="9" t="s">
        <v>654</v>
      </c>
      <c r="O295" s="9" t="s">
        <v>538</v>
      </c>
      <c r="P295" s="9"/>
      <c r="Q295" s="9" t="s">
        <v>538</v>
      </c>
      <c r="R295" s="9"/>
      <c r="S295" s="28"/>
      <c r="T295" s="9">
        <f t="shared" si="4"/>
        <v>2</v>
      </c>
    </row>
    <row r="296" spans="1:20" x14ac:dyDescent="0.25">
      <c r="A296" s="9" t="s">
        <v>188</v>
      </c>
      <c r="B296" s="17" t="s">
        <v>189</v>
      </c>
      <c r="C296" s="18"/>
      <c r="I296" s="10"/>
      <c r="J296" s="9"/>
      <c r="K296" s="9"/>
      <c r="L296" s="10"/>
      <c r="M296" s="20" t="s">
        <v>13</v>
      </c>
      <c r="N296" s="9" t="s">
        <v>654</v>
      </c>
      <c r="O296" s="9" t="s">
        <v>539</v>
      </c>
      <c r="P296" s="9"/>
      <c r="Q296" s="9"/>
      <c r="R296" s="9"/>
      <c r="S296" s="28"/>
      <c r="T296" s="9">
        <f t="shared" si="4"/>
        <v>1</v>
      </c>
    </row>
    <row r="297" spans="1:20" x14ac:dyDescent="0.25">
      <c r="A297" s="9" t="s">
        <v>188</v>
      </c>
      <c r="B297" s="17" t="s">
        <v>189</v>
      </c>
      <c r="C297" s="18"/>
      <c r="I297" s="10"/>
      <c r="J297" s="9"/>
      <c r="K297" s="9"/>
      <c r="L297" s="10"/>
      <c r="M297" s="20" t="s">
        <v>13</v>
      </c>
      <c r="N297" s="9" t="s">
        <v>654</v>
      </c>
      <c r="O297" s="9" t="s">
        <v>540</v>
      </c>
      <c r="P297" s="9"/>
      <c r="Q297" s="9"/>
      <c r="R297" s="9"/>
      <c r="S297" s="28"/>
      <c r="T297" s="9">
        <f t="shared" si="4"/>
        <v>1</v>
      </c>
    </row>
    <row r="298" spans="1:20" x14ac:dyDescent="0.25">
      <c r="A298" s="9" t="s">
        <v>188</v>
      </c>
      <c r="B298" s="17" t="s">
        <v>189</v>
      </c>
      <c r="C298" s="18"/>
      <c r="I298" s="10"/>
      <c r="J298" s="9"/>
      <c r="K298" s="9"/>
      <c r="L298" s="10"/>
      <c r="M298" s="20" t="s">
        <v>13</v>
      </c>
      <c r="N298" s="9" t="s">
        <v>654</v>
      </c>
      <c r="O298" s="9" t="s">
        <v>541</v>
      </c>
      <c r="P298" s="9"/>
      <c r="Q298" s="9"/>
      <c r="R298" s="9"/>
      <c r="S298" s="28"/>
      <c r="T298" s="9">
        <f t="shared" si="4"/>
        <v>1</v>
      </c>
    </row>
    <row r="299" spans="1:20" x14ac:dyDescent="0.25">
      <c r="A299" s="9" t="s">
        <v>188</v>
      </c>
      <c r="B299" s="17" t="s">
        <v>189</v>
      </c>
      <c r="C299" s="18"/>
      <c r="I299" s="10"/>
      <c r="J299" s="9"/>
      <c r="K299" s="9"/>
      <c r="L299" s="10"/>
      <c r="M299" s="20" t="s">
        <v>13</v>
      </c>
      <c r="N299" s="9" t="s">
        <v>654</v>
      </c>
      <c r="O299" s="9" t="s">
        <v>542</v>
      </c>
      <c r="P299" s="9"/>
      <c r="Q299" s="9"/>
      <c r="R299" s="9"/>
      <c r="S299" s="28"/>
      <c r="T299" s="9">
        <f t="shared" si="4"/>
        <v>1</v>
      </c>
    </row>
    <row r="300" spans="1:20" x14ac:dyDescent="0.25">
      <c r="A300" s="9" t="s">
        <v>188</v>
      </c>
      <c r="B300" s="17" t="s">
        <v>189</v>
      </c>
      <c r="C300" s="18"/>
      <c r="I300" s="10"/>
      <c r="J300" s="9"/>
      <c r="K300" s="9"/>
      <c r="L300" s="10"/>
      <c r="M300" s="20" t="s">
        <v>13</v>
      </c>
      <c r="N300" s="9" t="s">
        <v>654</v>
      </c>
      <c r="O300" s="9" t="s">
        <v>543</v>
      </c>
      <c r="P300" s="9"/>
      <c r="Q300" s="9"/>
      <c r="R300" s="9"/>
      <c r="S300" s="28"/>
      <c r="T300" s="9">
        <f t="shared" si="4"/>
        <v>1</v>
      </c>
    </row>
    <row r="301" spans="1:20" x14ac:dyDescent="0.25">
      <c r="A301" s="9" t="s">
        <v>188</v>
      </c>
      <c r="B301" s="17" t="s">
        <v>189</v>
      </c>
      <c r="C301" s="18"/>
      <c r="I301" s="10"/>
      <c r="J301" s="9"/>
      <c r="K301" s="9"/>
      <c r="L301" s="10"/>
      <c r="M301" s="20" t="s">
        <v>13</v>
      </c>
      <c r="N301" s="9" t="s">
        <v>654</v>
      </c>
      <c r="O301" s="9" t="s">
        <v>544</v>
      </c>
      <c r="P301" s="9"/>
      <c r="Q301" s="9"/>
      <c r="R301" s="9"/>
      <c r="S301" s="28"/>
      <c r="T301" s="9">
        <f t="shared" si="4"/>
        <v>1</v>
      </c>
    </row>
    <row r="302" spans="1:20" x14ac:dyDescent="0.25">
      <c r="A302" s="9" t="s">
        <v>188</v>
      </c>
      <c r="B302" s="17" t="s">
        <v>189</v>
      </c>
      <c r="C302" s="18"/>
      <c r="I302" s="10"/>
      <c r="J302" s="9"/>
      <c r="K302" s="9"/>
      <c r="L302" s="10"/>
      <c r="M302" s="20" t="s">
        <v>13</v>
      </c>
      <c r="N302" s="9" t="s">
        <v>654</v>
      </c>
      <c r="O302" s="9" t="s">
        <v>545</v>
      </c>
      <c r="P302" s="9"/>
      <c r="Q302" s="9"/>
      <c r="R302" s="9"/>
      <c r="S302" s="28"/>
      <c r="T302" s="9">
        <f t="shared" si="4"/>
        <v>1</v>
      </c>
    </row>
    <row r="303" spans="1:20" x14ac:dyDescent="0.25">
      <c r="A303" s="9" t="s">
        <v>188</v>
      </c>
      <c r="B303" s="17" t="s">
        <v>189</v>
      </c>
      <c r="C303" s="18"/>
      <c r="I303" s="10"/>
      <c r="J303" s="9"/>
      <c r="K303" s="9"/>
      <c r="L303" s="10"/>
      <c r="M303" s="20" t="s">
        <v>13</v>
      </c>
      <c r="N303" s="9" t="s">
        <v>654</v>
      </c>
      <c r="O303" s="9" t="s">
        <v>546</v>
      </c>
      <c r="P303" s="9"/>
      <c r="Q303" s="9"/>
      <c r="R303" s="9"/>
      <c r="S303" s="28"/>
      <c r="T303" s="9">
        <f t="shared" si="4"/>
        <v>1</v>
      </c>
    </row>
    <row r="304" spans="1:20" x14ac:dyDescent="0.25">
      <c r="A304" s="9" t="s">
        <v>188</v>
      </c>
      <c r="B304" s="17" t="s">
        <v>189</v>
      </c>
      <c r="C304" s="18"/>
      <c r="I304" s="10"/>
      <c r="J304" s="9"/>
      <c r="K304" s="9"/>
      <c r="L304" s="10"/>
      <c r="M304" s="20" t="s">
        <v>13</v>
      </c>
      <c r="N304" s="9" t="s">
        <v>654</v>
      </c>
      <c r="O304" s="9" t="s">
        <v>547</v>
      </c>
      <c r="P304" s="9"/>
      <c r="Q304" s="9"/>
      <c r="R304" s="9"/>
      <c r="S304" s="28"/>
      <c r="T304" s="9">
        <f t="shared" si="4"/>
        <v>1</v>
      </c>
    </row>
    <row r="305" spans="1:20" x14ac:dyDescent="0.25">
      <c r="A305" s="9" t="s">
        <v>188</v>
      </c>
      <c r="B305" s="17" t="s">
        <v>189</v>
      </c>
      <c r="C305" s="18"/>
      <c r="I305" s="10"/>
      <c r="J305" s="9"/>
      <c r="K305" s="9"/>
      <c r="L305" s="10"/>
      <c r="M305" s="20" t="s">
        <v>13</v>
      </c>
      <c r="N305" s="9" t="s">
        <v>654</v>
      </c>
      <c r="O305" s="9" t="s">
        <v>548</v>
      </c>
      <c r="P305" s="9"/>
      <c r="Q305" s="9" t="s">
        <v>548</v>
      </c>
      <c r="R305" s="9"/>
      <c r="S305" s="28"/>
      <c r="T305" s="9">
        <f t="shared" si="4"/>
        <v>2</v>
      </c>
    </row>
    <row r="306" spans="1:20" x14ac:dyDescent="0.25">
      <c r="A306" s="9" t="s">
        <v>188</v>
      </c>
      <c r="B306" s="17" t="s">
        <v>189</v>
      </c>
      <c r="C306" s="15" t="s">
        <v>4</v>
      </c>
      <c r="D306" s="15"/>
      <c r="E306" s="15"/>
      <c r="F306" s="39" t="s">
        <v>198</v>
      </c>
      <c r="G306" s="9"/>
      <c r="H306" s="9"/>
      <c r="I306" s="10"/>
      <c r="J306" s="9"/>
      <c r="K306" s="9"/>
      <c r="L306" s="10"/>
      <c r="M306" s="20" t="s">
        <v>13</v>
      </c>
      <c r="N306" s="9" t="s">
        <v>654</v>
      </c>
      <c r="O306" s="9"/>
      <c r="P306" s="9"/>
      <c r="Q306" s="9" t="s">
        <v>549</v>
      </c>
      <c r="R306" s="9" t="s">
        <v>549</v>
      </c>
      <c r="S306" s="28" t="s">
        <v>549</v>
      </c>
      <c r="T306" s="9">
        <f t="shared" si="4"/>
        <v>3</v>
      </c>
    </row>
    <row r="307" spans="1:20" x14ac:dyDescent="0.25">
      <c r="A307" s="9" t="s">
        <v>188</v>
      </c>
      <c r="B307" s="17" t="s">
        <v>189</v>
      </c>
      <c r="C307" s="9"/>
      <c r="D307" s="9"/>
      <c r="E307" s="9"/>
      <c r="F307" s="9"/>
      <c r="G307" s="9"/>
      <c r="H307" s="9"/>
      <c r="I307" s="10"/>
      <c r="J307" s="9"/>
      <c r="K307" s="9"/>
      <c r="L307" s="10"/>
      <c r="M307" s="20" t="s">
        <v>13</v>
      </c>
      <c r="N307" s="9" t="s">
        <v>654</v>
      </c>
      <c r="O307" s="9" t="s">
        <v>550</v>
      </c>
      <c r="P307" s="9"/>
      <c r="Q307" s="9" t="s">
        <v>550</v>
      </c>
      <c r="R307" s="9" t="s">
        <v>550</v>
      </c>
      <c r="S307" s="28"/>
      <c r="T307" s="9">
        <f t="shared" si="4"/>
        <v>3</v>
      </c>
    </row>
    <row r="308" spans="1:20" x14ac:dyDescent="0.25">
      <c r="A308" s="9" t="s">
        <v>190</v>
      </c>
      <c r="B308" s="28" t="s">
        <v>239</v>
      </c>
      <c r="C308" s="9"/>
      <c r="D308" s="9"/>
      <c r="E308" s="9"/>
      <c r="F308" s="9"/>
      <c r="G308" s="9"/>
      <c r="H308" s="9"/>
      <c r="I308" s="9"/>
      <c r="J308" s="9"/>
      <c r="K308" s="9"/>
      <c r="L308" s="9"/>
      <c r="M308" s="47" t="s">
        <v>655</v>
      </c>
      <c r="N308" s="9" t="s">
        <v>656</v>
      </c>
      <c r="O308" s="9"/>
      <c r="P308" s="9" t="s">
        <v>73</v>
      </c>
      <c r="Q308" s="9"/>
      <c r="R308" s="9" t="s">
        <v>551</v>
      </c>
      <c r="S308" s="28"/>
      <c r="T308" s="9">
        <f t="shared" si="4"/>
        <v>2</v>
      </c>
    </row>
    <row r="309" spans="1:20" x14ac:dyDescent="0.25">
      <c r="A309" s="9" t="s">
        <v>190</v>
      </c>
      <c r="B309" s="28" t="s">
        <v>239</v>
      </c>
      <c r="C309" s="9"/>
      <c r="D309" s="9"/>
      <c r="E309" s="9"/>
      <c r="F309" s="9"/>
      <c r="G309" s="9"/>
      <c r="H309" s="9"/>
      <c r="I309" s="9"/>
      <c r="J309" s="9"/>
      <c r="K309" s="9"/>
      <c r="L309" s="9"/>
      <c r="M309" s="47" t="s">
        <v>655</v>
      </c>
      <c r="N309" s="9" t="s">
        <v>656</v>
      </c>
      <c r="O309" s="9"/>
      <c r="P309" s="9" t="s">
        <v>657</v>
      </c>
      <c r="Q309" s="9"/>
      <c r="R309" s="9"/>
      <c r="S309" s="28"/>
      <c r="T309" s="9">
        <f t="shared" si="4"/>
        <v>1</v>
      </c>
    </row>
    <row r="310" spans="1:20" x14ac:dyDescent="0.25">
      <c r="A310" s="9" t="s">
        <v>190</v>
      </c>
      <c r="B310" s="28" t="s">
        <v>239</v>
      </c>
      <c r="C310" s="9"/>
      <c r="D310" s="9"/>
      <c r="E310" s="9"/>
      <c r="F310" s="9"/>
      <c r="G310" s="9"/>
      <c r="H310" s="9"/>
      <c r="I310" s="9"/>
      <c r="J310" s="9"/>
      <c r="K310" s="9"/>
      <c r="L310" s="9"/>
      <c r="M310" s="47" t="s">
        <v>655</v>
      </c>
      <c r="N310" s="9" t="s">
        <v>656</v>
      </c>
      <c r="O310" s="9"/>
      <c r="P310" s="9" t="s">
        <v>658</v>
      </c>
      <c r="Q310" s="9"/>
      <c r="R310" s="9"/>
      <c r="S310" s="28"/>
      <c r="T310" s="9">
        <f t="shared" si="4"/>
        <v>1</v>
      </c>
    </row>
    <row r="311" spans="1:20" x14ac:dyDescent="0.25">
      <c r="A311" s="9" t="s">
        <v>190</v>
      </c>
      <c r="B311" s="28" t="s">
        <v>239</v>
      </c>
      <c r="C311" s="9"/>
      <c r="D311" s="9"/>
      <c r="E311" s="9"/>
      <c r="F311" s="9"/>
      <c r="G311" s="9"/>
      <c r="H311" s="9"/>
      <c r="I311" s="9"/>
      <c r="J311" s="9"/>
      <c r="K311" s="9"/>
      <c r="L311" s="9"/>
      <c r="M311" s="47" t="s">
        <v>655</v>
      </c>
      <c r="N311" s="9" t="s">
        <v>656</v>
      </c>
      <c r="O311" s="9"/>
      <c r="P311" s="9" t="s">
        <v>659</v>
      </c>
      <c r="Q311" s="9"/>
      <c r="R311" s="9"/>
      <c r="S311" s="28"/>
      <c r="T311" s="9">
        <f t="shared" si="4"/>
        <v>1</v>
      </c>
    </row>
    <row r="312" spans="1:20" x14ac:dyDescent="0.25">
      <c r="A312" s="9" t="s">
        <v>190</v>
      </c>
      <c r="B312" s="28" t="s">
        <v>239</v>
      </c>
      <c r="C312" s="9"/>
      <c r="D312" s="9"/>
      <c r="E312" s="9"/>
      <c r="F312" s="9"/>
      <c r="G312" s="9"/>
      <c r="H312" s="9"/>
      <c r="I312" s="9"/>
      <c r="J312" s="9"/>
      <c r="K312" s="9"/>
      <c r="L312" s="9"/>
      <c r="M312" s="47" t="s">
        <v>655</v>
      </c>
      <c r="N312" s="9" t="s">
        <v>656</v>
      </c>
      <c r="O312" s="9" t="s">
        <v>660</v>
      </c>
      <c r="P312" s="9"/>
      <c r="Q312" s="9"/>
      <c r="R312" s="9" t="s">
        <v>552</v>
      </c>
      <c r="S312" s="28"/>
      <c r="T312" s="9">
        <f t="shared" si="4"/>
        <v>2</v>
      </c>
    </row>
    <row r="313" spans="1:20" x14ac:dyDescent="0.25">
      <c r="A313" s="9" t="s">
        <v>190</v>
      </c>
      <c r="B313" s="28" t="s">
        <v>239</v>
      </c>
      <c r="C313" s="9"/>
      <c r="D313" s="9"/>
      <c r="E313" s="9"/>
      <c r="F313" s="9"/>
      <c r="G313" s="9"/>
      <c r="H313" s="9"/>
      <c r="I313" s="9"/>
      <c r="J313" s="9"/>
      <c r="K313" s="9"/>
      <c r="L313" s="9"/>
      <c r="M313" s="47" t="s">
        <v>655</v>
      </c>
      <c r="N313" s="9" t="s">
        <v>656</v>
      </c>
      <c r="O313" s="9"/>
      <c r="P313" s="9" t="s">
        <v>661</v>
      </c>
      <c r="Q313" s="9"/>
      <c r="R313" s="9"/>
      <c r="S313" s="28"/>
      <c r="T313" s="9">
        <f t="shared" si="4"/>
        <v>1</v>
      </c>
    </row>
    <row r="314" spans="1:20" x14ac:dyDescent="0.25">
      <c r="A314" s="9" t="s">
        <v>190</v>
      </c>
      <c r="B314" s="28" t="s">
        <v>239</v>
      </c>
      <c r="C314" s="15" t="s">
        <v>3</v>
      </c>
      <c r="D314" s="15"/>
      <c r="E314" s="15"/>
      <c r="F314" s="39" t="s">
        <v>199</v>
      </c>
      <c r="G314" s="9" t="s">
        <v>199</v>
      </c>
      <c r="H314" s="9" t="s">
        <v>212</v>
      </c>
      <c r="I314" t="s">
        <v>668</v>
      </c>
      <c r="J314" s="20" t="s">
        <v>269</v>
      </c>
      <c r="K314" s="9"/>
      <c r="L314" s="9"/>
      <c r="M314" s="47" t="s">
        <v>655</v>
      </c>
      <c r="N314" s="9" t="s">
        <v>656</v>
      </c>
      <c r="O314" s="9"/>
      <c r="P314" s="9" t="s">
        <v>662</v>
      </c>
      <c r="Q314" s="9"/>
      <c r="R314" s="9" t="s">
        <v>553</v>
      </c>
      <c r="S314" s="28"/>
      <c r="T314" s="9">
        <f t="shared" si="4"/>
        <v>2</v>
      </c>
    </row>
    <row r="315" spans="1:20" x14ac:dyDescent="0.25">
      <c r="A315" s="9" t="s">
        <v>190</v>
      </c>
      <c r="B315" s="28" t="s">
        <v>239</v>
      </c>
      <c r="C315" s="15" t="s">
        <v>2</v>
      </c>
      <c r="D315" s="15"/>
      <c r="E315" s="15"/>
      <c r="F315" s="9"/>
      <c r="G315" s="9"/>
      <c r="H315" s="9"/>
      <c r="I315" s="9"/>
      <c r="J315" s="9"/>
      <c r="K315" s="9"/>
      <c r="L315" s="9"/>
      <c r="M315" s="47" t="s">
        <v>655</v>
      </c>
      <c r="N315" s="9" t="s">
        <v>663</v>
      </c>
      <c r="O315" s="9"/>
      <c r="P315" s="9"/>
      <c r="Q315" s="9" t="s">
        <v>4</v>
      </c>
      <c r="R315" s="9" t="s">
        <v>4</v>
      </c>
      <c r="S315" s="28" t="s">
        <v>4</v>
      </c>
      <c r="T315" s="9">
        <f t="shared" si="4"/>
        <v>3</v>
      </c>
    </row>
    <row r="316" spans="1:20" x14ac:dyDescent="0.25">
      <c r="A316" s="9" t="s">
        <v>190</v>
      </c>
      <c r="B316" s="24" t="s">
        <v>240</v>
      </c>
      <c r="C316" s="15" t="s">
        <v>1</v>
      </c>
      <c r="D316" s="15"/>
      <c r="E316" s="15"/>
      <c r="F316" s="9"/>
      <c r="G316" s="9"/>
      <c r="H316" s="9"/>
      <c r="I316" s="9"/>
      <c r="J316" s="9"/>
      <c r="K316" s="9"/>
      <c r="L316" s="9"/>
      <c r="M316" s="47" t="s">
        <v>655</v>
      </c>
      <c r="N316" s="9" t="s">
        <v>663</v>
      </c>
      <c r="O316" s="9"/>
      <c r="P316" s="9" t="s">
        <v>554</v>
      </c>
      <c r="Q316" s="9" t="s">
        <v>554</v>
      </c>
      <c r="R316" s="9" t="s">
        <v>554</v>
      </c>
      <c r="S316" s="28" t="s">
        <v>554</v>
      </c>
      <c r="T316" s="9">
        <f t="shared" si="4"/>
        <v>4</v>
      </c>
    </row>
    <row r="317" spans="1:20" x14ac:dyDescent="0.25">
      <c r="A317" s="9" t="s">
        <v>190</v>
      </c>
      <c r="B317" s="9" t="s">
        <v>240</v>
      </c>
      <c r="C317" s="15" t="s">
        <v>0</v>
      </c>
      <c r="D317" s="15"/>
      <c r="E317" s="15"/>
      <c r="F317" s="9"/>
      <c r="G317" s="9"/>
      <c r="H317" s="9"/>
      <c r="I317" s="9"/>
      <c r="J317" s="9"/>
      <c r="K317" s="9"/>
      <c r="L317" s="9"/>
      <c r="M317" s="47" t="s">
        <v>655</v>
      </c>
      <c r="N317" s="9" t="s">
        <v>663</v>
      </c>
      <c r="O317" s="9"/>
      <c r="P317" s="9" t="s">
        <v>555</v>
      </c>
      <c r="Q317" s="9" t="s">
        <v>555</v>
      </c>
      <c r="R317" s="9" t="s">
        <v>555</v>
      </c>
      <c r="S317" s="28" t="s">
        <v>555</v>
      </c>
      <c r="T317" s="9">
        <f t="shared" si="4"/>
        <v>4</v>
      </c>
    </row>
    <row r="318" spans="1:20" x14ac:dyDescent="0.25">
      <c r="A318" s="9" t="s">
        <v>190</v>
      </c>
      <c r="B318" s="9" t="s">
        <v>240</v>
      </c>
      <c r="M318" s="47" t="s">
        <v>655</v>
      </c>
      <c r="N318" s="9" t="s">
        <v>663</v>
      </c>
      <c r="O318" s="9"/>
      <c r="P318" s="9" t="s">
        <v>556</v>
      </c>
      <c r="Q318" s="9"/>
      <c r="R318" s="9" t="s">
        <v>556</v>
      </c>
      <c r="S318" s="28" t="s">
        <v>556</v>
      </c>
      <c r="T318" s="9">
        <f t="shared" si="4"/>
        <v>3</v>
      </c>
    </row>
    <row r="319" spans="1:20" x14ac:dyDescent="0.25">
      <c r="A319" s="9" t="s">
        <v>190</v>
      </c>
      <c r="B319" s="9" t="s">
        <v>240</v>
      </c>
      <c r="M319" s="47" t="s">
        <v>655</v>
      </c>
      <c r="N319" s="9" t="s">
        <v>663</v>
      </c>
      <c r="O319" s="9"/>
      <c r="P319" s="9"/>
      <c r="Q319" s="9" t="s">
        <v>1</v>
      </c>
      <c r="R319" s="9" t="s">
        <v>1</v>
      </c>
      <c r="S319" s="28" t="s">
        <v>1</v>
      </c>
      <c r="T319" s="9">
        <f t="shared" si="4"/>
        <v>3</v>
      </c>
    </row>
  </sheetData>
  <autoFilter ref="A4:U4" xr:uid="{893E6E0B-C5F3-436F-A0D0-9EA07350161B}"/>
  <phoneticPr fontId="10" type="noConversion"/>
  <conditionalFormatting sqref="T5:T319">
    <cfRule type="colorScale" priority="1">
      <colorScale>
        <cfvo type="min"/>
        <cfvo type="percentile" val="50"/>
        <cfvo type="max"/>
        <color rgb="FFF8696B"/>
        <color rgb="FFFCFCFF"/>
        <color rgb="FF63BE7B"/>
      </colorScale>
    </cfRule>
  </conditionalFormatting>
  <pageMargins left="0.7" right="0.7" top="0.75" bottom="0.75" header="0.3" footer="0.3"/>
  <pageSetup orientation="portrait"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BENCHMARK AVES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Renzo Boccanegra Pelayo</dc:creator>
  <cp:lastModifiedBy>Suez Tumani, Santiago</cp:lastModifiedBy>
  <dcterms:created xsi:type="dcterms:W3CDTF">2019-12-03T21:23:49Z</dcterms:created>
  <dcterms:modified xsi:type="dcterms:W3CDTF">2020-07-23T12:52:43Z</dcterms:modified>
</cp:coreProperties>
</file>